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anuary-March 2020\Bid 2020-2021\Updated Draft Bid Docs 19-20 Final\List of items\"/>
    </mc:Choice>
  </mc:AlternateContent>
  <xr:revisionPtr revIDLastSave="0" documentId="13_ncr:1_{45E7B50C-3267-4861-A932-D4913D186112}" xr6:coauthVersionLast="45" xr6:coauthVersionMax="45" xr10:uidLastSave="{00000000-0000-0000-0000-000000000000}"/>
  <bookViews>
    <workbookView xWindow="-120" yWindow="-120" windowWidth="19440" windowHeight="15000" xr2:uid="{3F12139E-D8A6-4CEF-85A5-9CA15F9A83EC}"/>
  </bookViews>
  <sheets>
    <sheet name="Surgicals &amp; Disposables" sheetId="1" r:id="rId1"/>
  </sheets>
  <definedNames>
    <definedName name="_xlnm._FilterDatabase" localSheetId="0" hidden="1">'Surgicals &amp; Disposables'!$A$2:$C$2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4" i="1" l="1"/>
  <c r="D156" i="1"/>
  <c r="D154" i="1"/>
  <c r="D153" i="1"/>
  <c r="D152" i="1"/>
  <c r="D122" i="1"/>
  <c r="D121" i="1"/>
  <c r="D120" i="1"/>
  <c r="D119" i="1"/>
  <c r="D117" i="1"/>
  <c r="D118" i="1"/>
  <c r="D112" i="1"/>
  <c r="D113" i="1"/>
  <c r="D114" i="1"/>
  <c r="D115" i="1"/>
  <c r="D116" i="1"/>
  <c r="D111" i="1"/>
  <c r="D93" i="1"/>
  <c r="D94" i="1"/>
  <c r="D95" i="1"/>
  <c r="D96" i="1"/>
  <c r="D92" i="1"/>
  <c r="D88" i="1"/>
  <c r="D87" i="1"/>
  <c r="D86" i="1"/>
  <c r="D82" i="1"/>
  <c r="D81" i="1"/>
  <c r="D80" i="1"/>
  <c r="D79" i="1"/>
  <c r="D78" i="1"/>
  <c r="D77" i="1"/>
  <c r="D76" i="1"/>
  <c r="D75" i="1"/>
  <c r="D74" i="1"/>
  <c r="D73" i="1"/>
  <c r="D70" i="1"/>
  <c r="D68" i="1"/>
  <c r="D67" i="1"/>
  <c r="D66" i="1"/>
  <c r="D65" i="1"/>
  <c r="D64" i="1"/>
  <c r="D63" i="1"/>
  <c r="D57" i="1"/>
  <c r="D45" i="1"/>
  <c r="D46" i="1"/>
  <c r="D43" i="1"/>
  <c r="D44" i="1"/>
  <c r="D38" i="1"/>
  <c r="D37" i="1"/>
  <c r="D36" i="1"/>
  <c r="D35" i="1"/>
  <c r="D34" i="1"/>
  <c r="D33" i="1"/>
  <c r="D32" i="1"/>
  <c r="D31" i="1"/>
  <c r="D29" i="1"/>
  <c r="D30" i="1"/>
  <c r="D28" i="1"/>
  <c r="D27" i="1"/>
  <c r="D26" i="1"/>
  <c r="D25" i="1"/>
  <c r="D22" i="1"/>
  <c r="D21" i="1"/>
  <c r="D20" i="1"/>
  <c r="D15" i="1"/>
  <c r="D19" i="1"/>
  <c r="D18" i="1"/>
  <c r="D17" i="1"/>
  <c r="D16" i="1"/>
  <c r="D7" i="1"/>
  <c r="D8" i="1"/>
  <c r="D9" i="1"/>
  <c r="D10" i="1"/>
  <c r="D11" i="1"/>
  <c r="D6" i="1"/>
  <c r="D3" i="1"/>
  <c r="D155" i="1" l="1"/>
  <c r="D110" i="1"/>
  <c r="D109" i="1"/>
  <c r="D108" i="1"/>
  <c r="D107" i="1"/>
  <c r="D102" i="1"/>
  <c r="D101" i="1"/>
  <c r="D100" i="1"/>
  <c r="D99" i="1"/>
  <c r="D98" i="1"/>
  <c r="D97" i="1"/>
  <c r="D90" i="1"/>
  <c r="D89" i="1"/>
  <c r="D85" i="1"/>
  <c r="D84" i="1"/>
  <c r="D83" i="1"/>
  <c r="D72" i="1"/>
  <c r="D71" i="1"/>
  <c r="D69" i="1"/>
  <c r="D62" i="1"/>
  <c r="D61" i="1"/>
  <c r="D60" i="1"/>
  <c r="D58" i="1"/>
  <c r="D56" i="1"/>
  <c r="D55" i="1"/>
  <c r="D53" i="1"/>
  <c r="D52" i="1"/>
  <c r="D51" i="1"/>
  <c r="D50" i="1"/>
  <c r="D49" i="1"/>
  <c r="D48" i="1"/>
  <c r="D47" i="1"/>
  <c r="D42" i="1"/>
  <c r="D41" i="1"/>
  <c r="D40" i="1"/>
  <c r="D39" i="1"/>
  <c r="D24" i="1"/>
  <c r="D23" i="1"/>
  <c r="D14" i="1"/>
  <c r="D13" i="1"/>
  <c r="D12" i="1"/>
  <c r="D5" i="1"/>
  <c r="D4" i="1"/>
</calcChain>
</file>

<file path=xl/sharedStrings.xml><?xml version="1.0" encoding="utf-8"?>
<sst xmlns="http://schemas.openxmlformats.org/spreadsheetml/2006/main" count="436" uniqueCount="322">
  <si>
    <t>Surgicals &amp; Disposables</t>
  </si>
  <si>
    <t>Item Code</t>
  </si>
  <si>
    <t>Items Description</t>
  </si>
  <si>
    <t>Strength/Specs</t>
  </si>
  <si>
    <t>Estimated Requirement for One year</t>
  </si>
  <si>
    <t>SD001</t>
  </si>
  <si>
    <t>Absorbent Cotton Roll</t>
  </si>
  <si>
    <t>200gm</t>
  </si>
  <si>
    <t>SD002</t>
  </si>
  <si>
    <t>400gm</t>
  </si>
  <si>
    <t>SD003</t>
  </si>
  <si>
    <t>500gm</t>
  </si>
  <si>
    <t>SD004</t>
  </si>
  <si>
    <t>Adhesive Plaster Tape (Zinc Oxide)</t>
  </si>
  <si>
    <t>1"</t>
  </si>
  <si>
    <t>SD005</t>
  </si>
  <si>
    <t>2"</t>
  </si>
  <si>
    <t>SD006</t>
  </si>
  <si>
    <t>4''</t>
  </si>
  <si>
    <t>SD007</t>
  </si>
  <si>
    <t>Adhesive Tape (Surgical Paper Tape)</t>
  </si>
  <si>
    <t>SD008</t>
  </si>
  <si>
    <t>SD009</t>
  </si>
  <si>
    <t>SD010</t>
  </si>
  <si>
    <t>Airway</t>
  </si>
  <si>
    <t>Neonates</t>
  </si>
  <si>
    <t>SD011</t>
  </si>
  <si>
    <t>Peads</t>
  </si>
  <si>
    <t>SD012</t>
  </si>
  <si>
    <t>Adults</t>
  </si>
  <si>
    <t>SD013</t>
  </si>
  <si>
    <t>Autodisable Syringes</t>
  </si>
  <si>
    <t>1cc</t>
  </si>
  <si>
    <t>SD014</t>
  </si>
  <si>
    <t>3cc</t>
  </si>
  <si>
    <t>SD015</t>
  </si>
  <si>
    <t>5cc</t>
  </si>
  <si>
    <t>SD016</t>
  </si>
  <si>
    <t>10cc</t>
  </si>
  <si>
    <t>SD017</t>
  </si>
  <si>
    <t>20cc</t>
  </si>
  <si>
    <t>SD018</t>
  </si>
  <si>
    <t>Blood Bags With Transfusion Set</t>
  </si>
  <si>
    <t>SD019</t>
  </si>
  <si>
    <t>Blood Lancets</t>
  </si>
  <si>
    <t>SD020</t>
  </si>
  <si>
    <t>BP Blade</t>
  </si>
  <si>
    <t>SD021</t>
  </si>
  <si>
    <t>Catheter 3 Ways</t>
  </si>
  <si>
    <t>SD022</t>
  </si>
  <si>
    <t>Cord Clamp</t>
  </si>
  <si>
    <t>SD023</t>
  </si>
  <si>
    <t xml:space="preserve">Cotton Bandages </t>
  </si>
  <si>
    <t>2''</t>
  </si>
  <si>
    <t>SD024</t>
  </si>
  <si>
    <t>4"</t>
  </si>
  <si>
    <t>SD025</t>
  </si>
  <si>
    <t>6"</t>
  </si>
  <si>
    <t>SD026</t>
  </si>
  <si>
    <t xml:space="preserve">Crepe Bandage Rolls </t>
  </si>
  <si>
    <t>SD027</t>
  </si>
  <si>
    <t>SD028</t>
  </si>
  <si>
    <t>SD029</t>
  </si>
  <si>
    <t>Diathermy Lead 3 Pin</t>
  </si>
  <si>
    <t>SD030</t>
  </si>
  <si>
    <t>Disposable Cap</t>
  </si>
  <si>
    <t>Pack</t>
  </si>
  <si>
    <t>SD031</t>
  </si>
  <si>
    <t>Disposable Syringes</t>
  </si>
  <si>
    <t>SD032</t>
  </si>
  <si>
    <t>SD033</t>
  </si>
  <si>
    <t>SD034</t>
  </si>
  <si>
    <t>SD035</t>
  </si>
  <si>
    <t>SD036</t>
  </si>
  <si>
    <t xml:space="preserve">ECG Roll </t>
  </si>
  <si>
    <t>50mm*30m</t>
  </si>
  <si>
    <t>SD037</t>
  </si>
  <si>
    <t>63mm*20m</t>
  </si>
  <si>
    <t>SD038</t>
  </si>
  <si>
    <t>80mm*30m</t>
  </si>
  <si>
    <t>SD039</t>
  </si>
  <si>
    <t>90mm*36m</t>
  </si>
  <si>
    <t>SD040</t>
  </si>
  <si>
    <t>210mm*30m</t>
  </si>
  <si>
    <t>SD041</t>
  </si>
  <si>
    <t>ETT</t>
  </si>
  <si>
    <t>3mm</t>
  </si>
  <si>
    <t>SD042</t>
  </si>
  <si>
    <t>3.5mm</t>
  </si>
  <si>
    <t>SD043</t>
  </si>
  <si>
    <t>4mm</t>
  </si>
  <si>
    <t>SD044</t>
  </si>
  <si>
    <t>4.5mm</t>
  </si>
  <si>
    <t>SD045</t>
  </si>
  <si>
    <t>5mm</t>
  </si>
  <si>
    <t>SD046</t>
  </si>
  <si>
    <t>5.5mm</t>
  </si>
  <si>
    <t>SD047</t>
  </si>
  <si>
    <t>6mm</t>
  </si>
  <si>
    <t>SD048</t>
  </si>
  <si>
    <t>6.5mm</t>
  </si>
  <si>
    <t>SD049</t>
  </si>
  <si>
    <t>7mm</t>
  </si>
  <si>
    <t>SD050</t>
  </si>
  <si>
    <t>7.5mm</t>
  </si>
  <si>
    <t>SD051</t>
  </si>
  <si>
    <t>8mm</t>
  </si>
  <si>
    <t>SD052</t>
  </si>
  <si>
    <t>Examination Gloves (S/M/L)</t>
  </si>
  <si>
    <t>Boxes</t>
  </si>
  <si>
    <t>SD053</t>
  </si>
  <si>
    <t>Eye Goggles</t>
  </si>
  <si>
    <t>SD054</t>
  </si>
  <si>
    <t>Eye Pads</t>
  </si>
  <si>
    <t>SD055</t>
  </si>
  <si>
    <t>Face Mask</t>
  </si>
  <si>
    <t>SD056</t>
  </si>
  <si>
    <t>Feeding Tube</t>
  </si>
  <si>
    <t>All sizes</t>
  </si>
  <si>
    <t>SD057</t>
  </si>
  <si>
    <t>Foley's Catheter</t>
  </si>
  <si>
    <t xml:space="preserve">10 F </t>
  </si>
  <si>
    <t>SD058</t>
  </si>
  <si>
    <t>12 F</t>
  </si>
  <si>
    <t>SD059</t>
  </si>
  <si>
    <t>14 F</t>
  </si>
  <si>
    <t>SD060</t>
  </si>
  <si>
    <t>16 F</t>
  </si>
  <si>
    <t>SD061</t>
  </si>
  <si>
    <t>18 F</t>
  </si>
  <si>
    <t>SD062</t>
  </si>
  <si>
    <t>20 F</t>
  </si>
  <si>
    <t>SD063</t>
  </si>
  <si>
    <t>22 F</t>
  </si>
  <si>
    <t>SD064</t>
  </si>
  <si>
    <t>24 F</t>
  </si>
  <si>
    <t>SD065</t>
  </si>
  <si>
    <t>26 F</t>
  </si>
  <si>
    <t>SD066</t>
  </si>
  <si>
    <t>28 F</t>
  </si>
  <si>
    <t>SD067</t>
  </si>
  <si>
    <t>Gauze Than</t>
  </si>
  <si>
    <t>Sterile Piece</t>
  </si>
  <si>
    <t>SD068</t>
  </si>
  <si>
    <t>Glycerine</t>
  </si>
  <si>
    <t>SD069</t>
  </si>
  <si>
    <t>Guaze Dressings (Antibiotic Tulle)</t>
  </si>
  <si>
    <t>SD070</t>
  </si>
  <si>
    <t>Guaze Dressings (Sterile Packs)</t>
  </si>
  <si>
    <t>10x10cm (3'')</t>
  </si>
  <si>
    <t>SD071</t>
  </si>
  <si>
    <t>Hand Sanitizer</t>
  </si>
  <si>
    <t>SD072</t>
  </si>
  <si>
    <t>I/V Cannula</t>
  </si>
  <si>
    <t>16g</t>
  </si>
  <si>
    <t>SD073</t>
  </si>
  <si>
    <t>18g</t>
  </si>
  <si>
    <t>SD074</t>
  </si>
  <si>
    <t>20g</t>
  </si>
  <si>
    <t>SD075</t>
  </si>
  <si>
    <t>22g</t>
  </si>
  <si>
    <t>SD076</t>
  </si>
  <si>
    <t>24g</t>
  </si>
  <si>
    <t>SD077</t>
  </si>
  <si>
    <t xml:space="preserve">I/V sets (with Y Port) </t>
  </si>
  <si>
    <t>SD078</t>
  </si>
  <si>
    <t xml:space="preserve">I/V sets (without y-port) </t>
  </si>
  <si>
    <t>SD079</t>
  </si>
  <si>
    <t>ID Tags (Wrist) for Babies</t>
  </si>
  <si>
    <t>SD080</t>
  </si>
  <si>
    <t>Insulin Syringe</t>
  </si>
  <si>
    <t>SD081</t>
  </si>
  <si>
    <t>Mackintosh Sheet</t>
  </si>
  <si>
    <t>SD082</t>
  </si>
  <si>
    <t>MUAC Tapes (Adults)</t>
  </si>
  <si>
    <t>SD083</t>
  </si>
  <si>
    <t>MUAC Tapes (Paeds)</t>
  </si>
  <si>
    <t>SD084</t>
  </si>
  <si>
    <t>N95 Face Mask</t>
  </si>
  <si>
    <t>SD085</t>
  </si>
  <si>
    <t>Nebulizer Machine Kits</t>
  </si>
  <si>
    <t>SD086</t>
  </si>
  <si>
    <t xml:space="preserve">Nebulizer Machine Kits </t>
  </si>
  <si>
    <t>SD087</t>
  </si>
  <si>
    <t>Nelaton Catheter</t>
  </si>
  <si>
    <t>No. 10</t>
  </si>
  <si>
    <t>SD088</t>
  </si>
  <si>
    <t>No. 24</t>
  </si>
  <si>
    <t>SD089</t>
  </si>
  <si>
    <t>NG tube</t>
  </si>
  <si>
    <t>8 Fr</t>
  </si>
  <si>
    <t>SD090</t>
  </si>
  <si>
    <t>10 Fr</t>
  </si>
  <si>
    <t>SD091</t>
  </si>
  <si>
    <t>12 Fr</t>
  </si>
  <si>
    <t>SD092</t>
  </si>
  <si>
    <t>14 Fr</t>
  </si>
  <si>
    <t>SD093</t>
  </si>
  <si>
    <t>16 Fr</t>
  </si>
  <si>
    <t>SD094</t>
  </si>
  <si>
    <t>18 Fr</t>
  </si>
  <si>
    <t>SD095</t>
  </si>
  <si>
    <t>Opsite dressing</t>
  </si>
  <si>
    <t>SD096</t>
  </si>
  <si>
    <t>OT Kit Of Hepatitis Patients</t>
  </si>
  <si>
    <t>Kit</t>
  </si>
  <si>
    <t>SD097</t>
  </si>
  <si>
    <t>Oxygen Mask</t>
  </si>
  <si>
    <t>SD098</t>
  </si>
  <si>
    <t>SD099</t>
  </si>
  <si>
    <t>Polyethylene Gloves</t>
  </si>
  <si>
    <t>SD100</t>
  </si>
  <si>
    <t>Prolene Mesh</t>
  </si>
  <si>
    <t>6/11.</t>
  </si>
  <si>
    <t>SD101</t>
  </si>
  <si>
    <t>15/15</t>
  </si>
  <si>
    <t>SD102</t>
  </si>
  <si>
    <t>Redirect drain</t>
  </si>
  <si>
    <t>SD103</t>
  </si>
  <si>
    <t>Saniplast</t>
  </si>
  <si>
    <t>SD104</t>
  </si>
  <si>
    <t>Sanitary Pads</t>
  </si>
  <si>
    <t>SD105</t>
  </si>
  <si>
    <t>Scalp Vein Set/Butterfly</t>
  </si>
  <si>
    <t>SD106</t>
  </si>
  <si>
    <t xml:space="preserve">Spinal Needles </t>
  </si>
  <si>
    <t>25No</t>
  </si>
  <si>
    <t>SD107</t>
  </si>
  <si>
    <t>27No</t>
  </si>
  <si>
    <t>SD108</t>
  </si>
  <si>
    <t>Sponge Stone</t>
  </si>
  <si>
    <t>SD109</t>
  </si>
  <si>
    <t>Suction Catheter</t>
  </si>
  <si>
    <t>SD110</t>
  </si>
  <si>
    <t>Surgical Blade</t>
  </si>
  <si>
    <t>No 11</t>
  </si>
  <si>
    <t>SD111</t>
  </si>
  <si>
    <t>No 12</t>
  </si>
  <si>
    <t>SD112</t>
  </si>
  <si>
    <t xml:space="preserve">Surgical Blade </t>
  </si>
  <si>
    <t>No 15</t>
  </si>
  <si>
    <t>SD113</t>
  </si>
  <si>
    <t>No 22</t>
  </si>
  <si>
    <t>SD114</t>
  </si>
  <si>
    <t>No 24</t>
  </si>
  <si>
    <t>SD115</t>
  </si>
  <si>
    <t>Surgical Gloves (Pairs)</t>
  </si>
  <si>
    <t>SD116</t>
  </si>
  <si>
    <t>SD117</t>
  </si>
  <si>
    <t>SD118</t>
  </si>
  <si>
    <t>SD119</t>
  </si>
  <si>
    <t>SD120</t>
  </si>
  <si>
    <t>SD121</t>
  </si>
  <si>
    <t>Sutures (Pack)</t>
  </si>
  <si>
    <t>Silk 1</t>
  </si>
  <si>
    <t>SD122</t>
  </si>
  <si>
    <t>Silk 2</t>
  </si>
  <si>
    <t>SD123</t>
  </si>
  <si>
    <t>Silk 3</t>
  </si>
  <si>
    <t>SD124</t>
  </si>
  <si>
    <t>Silk 4</t>
  </si>
  <si>
    <t>SD125</t>
  </si>
  <si>
    <t>Silk 0</t>
  </si>
  <si>
    <t>SD126</t>
  </si>
  <si>
    <t>Silk 1/0</t>
  </si>
  <si>
    <t>SD127</t>
  </si>
  <si>
    <t>Silk 2/0</t>
  </si>
  <si>
    <t>SD128</t>
  </si>
  <si>
    <t>Silk 3/0</t>
  </si>
  <si>
    <t>SD129</t>
  </si>
  <si>
    <t>Silk 4/0</t>
  </si>
  <si>
    <t>SD130</t>
  </si>
  <si>
    <t>Chromic Catgut 0</t>
  </si>
  <si>
    <t>SD131</t>
  </si>
  <si>
    <t>Chromic Catgut 1</t>
  </si>
  <si>
    <t>SD132</t>
  </si>
  <si>
    <t>Chromic Catgut 2</t>
  </si>
  <si>
    <t>SD133</t>
  </si>
  <si>
    <t>Chromic Catgut 3</t>
  </si>
  <si>
    <t>SD134</t>
  </si>
  <si>
    <t>Chromic Catgut 4</t>
  </si>
  <si>
    <t>SD135</t>
  </si>
  <si>
    <t>Chromic Catgut 1/0</t>
  </si>
  <si>
    <t>SD136</t>
  </si>
  <si>
    <t>Chromic Catgut 2/0</t>
  </si>
  <si>
    <t>SD137</t>
  </si>
  <si>
    <t>Chromic Catgut 3/0</t>
  </si>
  <si>
    <t>SD138</t>
  </si>
  <si>
    <t>Chromic  Catgut 4/0</t>
  </si>
  <si>
    <t>SD139</t>
  </si>
  <si>
    <t>Polyglactin 0</t>
  </si>
  <si>
    <t>SD140</t>
  </si>
  <si>
    <t>Polyglactin 1</t>
  </si>
  <si>
    <t>SD141</t>
  </si>
  <si>
    <t>Polyglactin 2</t>
  </si>
  <si>
    <t>SD142</t>
  </si>
  <si>
    <t>Polyglactin 2/0</t>
  </si>
  <si>
    <t>SD143</t>
  </si>
  <si>
    <t>Polyglactin 3/0</t>
  </si>
  <si>
    <t>SD144</t>
  </si>
  <si>
    <t>Polyglactin 4/0</t>
  </si>
  <si>
    <t>SD145</t>
  </si>
  <si>
    <t>Polypropylene 0</t>
  </si>
  <si>
    <t>SD146</t>
  </si>
  <si>
    <t>Polypropylene 1</t>
  </si>
  <si>
    <t>SD147</t>
  </si>
  <si>
    <t>Polypropylene 1/0.</t>
  </si>
  <si>
    <t>SD148</t>
  </si>
  <si>
    <t>Polypropylene 2/0.</t>
  </si>
  <si>
    <t>SD149</t>
  </si>
  <si>
    <t>Polypropylene 3/0.</t>
  </si>
  <si>
    <t>SD150</t>
  </si>
  <si>
    <t>Urine bags (With Drain)</t>
  </si>
  <si>
    <t>1000ml</t>
  </si>
  <si>
    <t>SD151</t>
  </si>
  <si>
    <t>2000ml</t>
  </si>
  <si>
    <t>SD152</t>
  </si>
  <si>
    <t>Utility Gloves (Pairs)</t>
  </si>
  <si>
    <t>SD153</t>
  </si>
  <si>
    <t>Volumetric Chamber (IV Burette)</t>
  </si>
  <si>
    <t>SD154</t>
  </si>
  <si>
    <t>Wooden Tongue Depressor (Packs)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</si>
</sst>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.5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4" fillId="0" borderId="0" xfId="0" applyFont="1"/>
    <xf numFmtId="0" fontId="5" fillId="2" borderId="2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2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center" vertical="top" wrapText="1"/>
    </xf>
    <xf numFmtId="164" fontId="7" fillId="0" borderId="2" xfId="1" applyFont="1" applyBorder="1" applyAlignment="1">
      <alignment horizontal="right"/>
    </xf>
    <xf numFmtId="164" fontId="4" fillId="0" borderId="0" xfId="0" applyNumberFormat="1" applyFont="1"/>
    <xf numFmtId="0" fontId="4" fillId="0" borderId="2" xfId="0" applyFont="1" applyBorder="1" applyAlignment="1">
      <alignment horizontal="left" vertical="center" wrapText="1"/>
    </xf>
    <xf numFmtId="16" fontId="7" fillId="0" borderId="2" xfId="2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7" fillId="0" borderId="0" xfId="1" applyFont="1" applyAlignment="1">
      <alignment horizontal="right"/>
    </xf>
    <xf numFmtId="0" fontId="7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top" wrapText="1"/>
    </xf>
    <xf numFmtId="0" fontId="3" fillId="2" borderId="1" xfId="2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" xfId="2" xr:uid="{C3B6F6AF-B7B1-4F0B-9EBF-21BA048214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A40E-064C-4F1A-8A6D-8557266494BD}">
  <sheetPr>
    <pageSetUpPr fitToPage="1"/>
  </sheetPr>
  <dimension ref="A1:F236"/>
  <sheetViews>
    <sheetView tabSelected="1" topLeftCell="A142" zoomScaleNormal="100" zoomScaleSheetLayoutView="100" workbookViewId="0">
      <selection activeCell="E56" sqref="E56"/>
    </sheetView>
  </sheetViews>
  <sheetFormatPr defaultRowHeight="15.75" x14ac:dyDescent="0.25"/>
  <cols>
    <col min="1" max="1" width="8.28515625" style="19" customWidth="1"/>
    <col min="2" max="2" width="36.42578125" style="18" bestFit="1" customWidth="1"/>
    <col min="3" max="3" width="19.5703125" style="5" customWidth="1"/>
    <col min="4" max="4" width="26.28515625" style="17" customWidth="1"/>
    <col min="5" max="5" width="11.5703125" style="1" bestFit="1" customWidth="1"/>
    <col min="6" max="6" width="15.5703125" style="1" customWidth="1"/>
    <col min="7" max="16384" width="9.140625" style="1"/>
  </cols>
  <sheetData>
    <row r="1" spans="1:4" ht="30" customHeight="1" x14ac:dyDescent="0.25">
      <c r="A1" s="20" t="s">
        <v>0</v>
      </c>
      <c r="B1" s="20"/>
      <c r="C1" s="20"/>
      <c r="D1" s="20"/>
    </row>
    <row r="2" spans="1:4" s="5" customFormat="1" ht="36.75" customHeight="1" x14ac:dyDescent="0.25">
      <c r="A2" s="2" t="s">
        <v>1</v>
      </c>
      <c r="B2" s="3" t="s">
        <v>2</v>
      </c>
      <c r="C2" s="4" t="s">
        <v>3</v>
      </c>
      <c r="D2" s="3" t="s">
        <v>4</v>
      </c>
    </row>
    <row r="3" spans="1:4" x14ac:dyDescent="0.25">
      <c r="A3" s="6" t="s">
        <v>5</v>
      </c>
      <c r="B3" s="7" t="s">
        <v>6</v>
      </c>
      <c r="C3" s="8" t="s">
        <v>7</v>
      </c>
      <c r="D3" s="9">
        <f>2500*12</f>
        <v>30000</v>
      </c>
    </row>
    <row r="4" spans="1:4" x14ac:dyDescent="0.25">
      <c r="A4" s="6" t="s">
        <v>8</v>
      </c>
      <c r="B4" s="7" t="s">
        <v>6</v>
      </c>
      <c r="C4" s="8" t="s">
        <v>9</v>
      </c>
      <c r="D4" s="9">
        <f>2500*12</f>
        <v>30000</v>
      </c>
    </row>
    <row r="5" spans="1:4" x14ac:dyDescent="0.25">
      <c r="A5" s="6" t="s">
        <v>10</v>
      </c>
      <c r="B5" s="7" t="s">
        <v>6</v>
      </c>
      <c r="C5" s="8" t="s">
        <v>11</v>
      </c>
      <c r="D5" s="9">
        <f>2500*12</f>
        <v>30000</v>
      </c>
    </row>
    <row r="6" spans="1:4" x14ac:dyDescent="0.25">
      <c r="A6" s="6" t="s">
        <v>12</v>
      </c>
      <c r="B6" s="7" t="s">
        <v>13</v>
      </c>
      <c r="C6" s="8" t="s">
        <v>14</v>
      </c>
      <c r="D6" s="9">
        <f>2000*12</f>
        <v>24000</v>
      </c>
    </row>
    <row r="7" spans="1:4" x14ac:dyDescent="0.25">
      <c r="A7" s="6" t="s">
        <v>15</v>
      </c>
      <c r="B7" s="7" t="s">
        <v>13</v>
      </c>
      <c r="C7" s="8" t="s">
        <v>16</v>
      </c>
      <c r="D7" s="9">
        <f t="shared" ref="D7:D11" si="0">2000*12</f>
        <v>24000</v>
      </c>
    </row>
    <row r="8" spans="1:4" x14ac:dyDescent="0.25">
      <c r="A8" s="6" t="s">
        <v>17</v>
      </c>
      <c r="B8" s="7" t="s">
        <v>13</v>
      </c>
      <c r="C8" s="8" t="s">
        <v>18</v>
      </c>
      <c r="D8" s="9">
        <f t="shared" si="0"/>
        <v>24000</v>
      </c>
    </row>
    <row r="9" spans="1:4" x14ac:dyDescent="0.25">
      <c r="A9" s="6" t="s">
        <v>19</v>
      </c>
      <c r="B9" s="7" t="s">
        <v>20</v>
      </c>
      <c r="C9" s="8" t="s">
        <v>14</v>
      </c>
      <c r="D9" s="9">
        <f t="shared" si="0"/>
        <v>24000</v>
      </c>
    </row>
    <row r="10" spans="1:4" x14ac:dyDescent="0.25">
      <c r="A10" s="6" t="s">
        <v>21</v>
      </c>
      <c r="B10" s="7" t="s">
        <v>20</v>
      </c>
      <c r="C10" s="8" t="s">
        <v>16</v>
      </c>
      <c r="D10" s="9">
        <f t="shared" si="0"/>
        <v>24000</v>
      </c>
    </row>
    <row r="11" spans="1:4" x14ac:dyDescent="0.25">
      <c r="A11" s="6" t="s">
        <v>22</v>
      </c>
      <c r="B11" s="7" t="s">
        <v>20</v>
      </c>
      <c r="C11" s="8" t="s">
        <v>18</v>
      </c>
      <c r="D11" s="9">
        <f t="shared" si="0"/>
        <v>24000</v>
      </c>
    </row>
    <row r="12" spans="1:4" x14ac:dyDescent="0.25">
      <c r="A12" s="6" t="s">
        <v>23</v>
      </c>
      <c r="B12" s="7" t="s">
        <v>24</v>
      </c>
      <c r="C12" s="8" t="s">
        <v>25</v>
      </c>
      <c r="D12" s="9">
        <f>500*12</f>
        <v>6000</v>
      </c>
    </row>
    <row r="13" spans="1:4" x14ac:dyDescent="0.25">
      <c r="A13" s="6" t="s">
        <v>26</v>
      </c>
      <c r="B13" s="7" t="s">
        <v>24</v>
      </c>
      <c r="C13" s="8" t="s">
        <v>27</v>
      </c>
      <c r="D13" s="9">
        <f>500*12</f>
        <v>6000</v>
      </c>
    </row>
    <row r="14" spans="1:4" x14ac:dyDescent="0.25">
      <c r="A14" s="6" t="s">
        <v>28</v>
      </c>
      <c r="B14" s="7" t="s">
        <v>24</v>
      </c>
      <c r="C14" s="8" t="s">
        <v>29</v>
      </c>
      <c r="D14" s="9">
        <f>500*12</f>
        <v>6000</v>
      </c>
    </row>
    <row r="15" spans="1:4" x14ac:dyDescent="0.25">
      <c r="A15" s="6" t="s">
        <v>30</v>
      </c>
      <c r="B15" s="7" t="s">
        <v>31</v>
      </c>
      <c r="C15" s="8" t="s">
        <v>32</v>
      </c>
      <c r="D15" s="9">
        <f>10000*12</f>
        <v>120000</v>
      </c>
    </row>
    <row r="16" spans="1:4" x14ac:dyDescent="0.25">
      <c r="A16" s="6" t="s">
        <v>33</v>
      </c>
      <c r="B16" s="7" t="s">
        <v>31</v>
      </c>
      <c r="C16" s="8" t="s">
        <v>34</v>
      </c>
      <c r="D16" s="9">
        <f>150000*12</f>
        <v>1800000</v>
      </c>
    </row>
    <row r="17" spans="1:5" x14ac:dyDescent="0.25">
      <c r="A17" s="6" t="s">
        <v>35</v>
      </c>
      <c r="B17" s="7" t="s">
        <v>31</v>
      </c>
      <c r="C17" s="8" t="s">
        <v>36</v>
      </c>
      <c r="D17" s="9">
        <f>150000*12</f>
        <v>1800000</v>
      </c>
    </row>
    <row r="18" spans="1:5" x14ac:dyDescent="0.25">
      <c r="A18" s="6" t="s">
        <v>37</v>
      </c>
      <c r="B18" s="7" t="s">
        <v>31</v>
      </c>
      <c r="C18" s="8" t="s">
        <v>38</v>
      </c>
      <c r="D18" s="9">
        <f>10000*12</f>
        <v>120000</v>
      </c>
    </row>
    <row r="19" spans="1:5" x14ac:dyDescent="0.25">
      <c r="A19" s="6" t="s">
        <v>39</v>
      </c>
      <c r="B19" s="7" t="s">
        <v>31</v>
      </c>
      <c r="C19" s="8" t="s">
        <v>40</v>
      </c>
      <c r="D19" s="9">
        <f>1500*12</f>
        <v>18000</v>
      </c>
    </row>
    <row r="20" spans="1:5" x14ac:dyDescent="0.25">
      <c r="A20" s="6" t="s">
        <v>41</v>
      </c>
      <c r="B20" s="7" t="s">
        <v>42</v>
      </c>
      <c r="C20" s="8"/>
      <c r="D20" s="9">
        <f>2000*12</f>
        <v>24000</v>
      </c>
    </row>
    <row r="21" spans="1:5" x14ac:dyDescent="0.25">
      <c r="A21" s="6" t="s">
        <v>43</v>
      </c>
      <c r="B21" s="7" t="s">
        <v>44</v>
      </c>
      <c r="C21" s="8"/>
      <c r="D21" s="9">
        <f>24000*12</f>
        <v>288000</v>
      </c>
    </row>
    <row r="22" spans="1:5" x14ac:dyDescent="0.25">
      <c r="A22" s="6" t="s">
        <v>45</v>
      </c>
      <c r="B22" s="7" t="s">
        <v>46</v>
      </c>
      <c r="C22" s="8"/>
      <c r="D22" s="9">
        <f>4000*12</f>
        <v>48000</v>
      </c>
    </row>
    <row r="23" spans="1:5" x14ac:dyDescent="0.25">
      <c r="A23" s="6" t="s">
        <v>47</v>
      </c>
      <c r="B23" s="7" t="s">
        <v>48</v>
      </c>
      <c r="C23" s="8"/>
      <c r="D23" s="9">
        <f>3000*12</f>
        <v>36000</v>
      </c>
      <c r="E23" s="10"/>
    </row>
    <row r="24" spans="1:5" x14ac:dyDescent="0.25">
      <c r="A24" s="6" t="s">
        <v>49</v>
      </c>
      <c r="B24" s="7" t="s">
        <v>50</v>
      </c>
      <c r="C24" s="8"/>
      <c r="D24" s="9">
        <f>3000*12</f>
        <v>36000</v>
      </c>
    </row>
    <row r="25" spans="1:5" x14ac:dyDescent="0.25">
      <c r="A25" s="6" t="s">
        <v>51</v>
      </c>
      <c r="B25" s="7" t="s">
        <v>52</v>
      </c>
      <c r="C25" s="8" t="s">
        <v>53</v>
      </c>
      <c r="D25" s="9">
        <f>12000*12</f>
        <v>144000</v>
      </c>
    </row>
    <row r="26" spans="1:5" x14ac:dyDescent="0.25">
      <c r="A26" s="6" t="s">
        <v>54</v>
      </c>
      <c r="B26" s="7" t="s">
        <v>52</v>
      </c>
      <c r="C26" s="8" t="s">
        <v>55</v>
      </c>
      <c r="D26" s="9">
        <f>18000*12</f>
        <v>216000</v>
      </c>
    </row>
    <row r="27" spans="1:5" x14ac:dyDescent="0.25">
      <c r="A27" s="6" t="s">
        <v>56</v>
      </c>
      <c r="B27" s="7" t="s">
        <v>52</v>
      </c>
      <c r="C27" s="8" t="s">
        <v>57</v>
      </c>
      <c r="D27" s="9">
        <f>18000*12</f>
        <v>216000</v>
      </c>
    </row>
    <row r="28" spans="1:5" x14ac:dyDescent="0.25">
      <c r="A28" s="6" t="s">
        <v>58</v>
      </c>
      <c r="B28" s="7" t="s">
        <v>59</v>
      </c>
      <c r="C28" s="8" t="s">
        <v>16</v>
      </c>
      <c r="D28" s="9">
        <f>1000*12</f>
        <v>12000</v>
      </c>
    </row>
    <row r="29" spans="1:5" x14ac:dyDescent="0.25">
      <c r="A29" s="6" t="s">
        <v>60</v>
      </c>
      <c r="B29" s="7" t="s">
        <v>59</v>
      </c>
      <c r="C29" s="8" t="s">
        <v>55</v>
      </c>
      <c r="D29" s="9">
        <f t="shared" ref="D29:D30" si="1">1000*12</f>
        <v>12000</v>
      </c>
    </row>
    <row r="30" spans="1:5" x14ac:dyDescent="0.25">
      <c r="A30" s="6" t="s">
        <v>61</v>
      </c>
      <c r="B30" s="7" t="s">
        <v>59</v>
      </c>
      <c r="C30" s="8" t="s">
        <v>57</v>
      </c>
      <c r="D30" s="9">
        <f t="shared" si="1"/>
        <v>12000</v>
      </c>
    </row>
    <row r="31" spans="1:5" x14ac:dyDescent="0.25">
      <c r="A31" s="6" t="s">
        <v>62</v>
      </c>
      <c r="B31" s="7" t="s">
        <v>63</v>
      </c>
      <c r="C31" s="8"/>
      <c r="D31" s="9">
        <f>100*12</f>
        <v>1200</v>
      </c>
    </row>
    <row r="32" spans="1:5" x14ac:dyDescent="0.25">
      <c r="A32" s="6" t="s">
        <v>64</v>
      </c>
      <c r="B32" s="7" t="s">
        <v>65</v>
      </c>
      <c r="C32" s="8" t="s">
        <v>66</v>
      </c>
      <c r="D32" s="9">
        <f>200*12</f>
        <v>2400</v>
      </c>
    </row>
    <row r="33" spans="1:5" x14ac:dyDescent="0.25">
      <c r="A33" s="6" t="s">
        <v>67</v>
      </c>
      <c r="B33" s="7" t="s">
        <v>68</v>
      </c>
      <c r="C33" s="8" t="s">
        <v>32</v>
      </c>
      <c r="D33" s="9">
        <f>10000*12</f>
        <v>120000</v>
      </c>
    </row>
    <row r="34" spans="1:5" x14ac:dyDescent="0.25">
      <c r="A34" s="6" t="s">
        <v>69</v>
      </c>
      <c r="B34" s="7" t="s">
        <v>68</v>
      </c>
      <c r="C34" s="8" t="s">
        <v>34</v>
      </c>
      <c r="D34" s="9">
        <f>15000*12</f>
        <v>180000</v>
      </c>
    </row>
    <row r="35" spans="1:5" x14ac:dyDescent="0.25">
      <c r="A35" s="6" t="s">
        <v>70</v>
      </c>
      <c r="B35" s="7" t="s">
        <v>68</v>
      </c>
      <c r="C35" s="8" t="s">
        <v>36</v>
      </c>
      <c r="D35" s="9">
        <f>15000*12</f>
        <v>180000</v>
      </c>
    </row>
    <row r="36" spans="1:5" x14ac:dyDescent="0.25">
      <c r="A36" s="6" t="s">
        <v>71</v>
      </c>
      <c r="B36" s="7" t="s">
        <v>68</v>
      </c>
      <c r="C36" s="8" t="s">
        <v>38</v>
      </c>
      <c r="D36" s="9">
        <f>5000*12</f>
        <v>60000</v>
      </c>
    </row>
    <row r="37" spans="1:5" x14ac:dyDescent="0.25">
      <c r="A37" s="6" t="s">
        <v>72</v>
      </c>
      <c r="B37" s="7" t="s">
        <v>68</v>
      </c>
      <c r="C37" s="8" t="s">
        <v>40</v>
      </c>
      <c r="D37" s="9">
        <f>1000*12</f>
        <v>12000</v>
      </c>
    </row>
    <row r="38" spans="1:5" x14ac:dyDescent="0.25">
      <c r="A38" s="6" t="s">
        <v>73</v>
      </c>
      <c r="B38" s="7" t="s">
        <v>74</v>
      </c>
      <c r="C38" s="8" t="s">
        <v>75</v>
      </c>
      <c r="D38" s="9">
        <f>150*12</f>
        <v>1800</v>
      </c>
    </row>
    <row r="39" spans="1:5" x14ac:dyDescent="0.25">
      <c r="A39" s="6" t="s">
        <v>76</v>
      </c>
      <c r="B39" s="7" t="s">
        <v>74</v>
      </c>
      <c r="C39" s="8" t="s">
        <v>77</v>
      </c>
      <c r="D39" s="9">
        <f t="shared" ref="D34:D43" si="2">150*12</f>
        <v>1800</v>
      </c>
    </row>
    <row r="40" spans="1:5" x14ac:dyDescent="0.25">
      <c r="A40" s="6" t="s">
        <v>78</v>
      </c>
      <c r="B40" s="7" t="s">
        <v>74</v>
      </c>
      <c r="C40" s="8" t="s">
        <v>79</v>
      </c>
      <c r="D40" s="9">
        <f t="shared" si="2"/>
        <v>1800</v>
      </c>
    </row>
    <row r="41" spans="1:5" x14ac:dyDescent="0.25">
      <c r="A41" s="6" t="s">
        <v>80</v>
      </c>
      <c r="B41" s="7" t="s">
        <v>74</v>
      </c>
      <c r="C41" s="8" t="s">
        <v>81</v>
      </c>
      <c r="D41" s="9">
        <f t="shared" si="2"/>
        <v>1800</v>
      </c>
    </row>
    <row r="42" spans="1:5" x14ac:dyDescent="0.25">
      <c r="A42" s="6" t="s">
        <v>82</v>
      </c>
      <c r="B42" s="7" t="s">
        <v>74</v>
      </c>
      <c r="C42" s="8" t="s">
        <v>83</v>
      </c>
      <c r="D42" s="9">
        <f t="shared" si="2"/>
        <v>1800</v>
      </c>
    </row>
    <row r="43" spans="1:5" x14ac:dyDescent="0.25">
      <c r="A43" s="6" t="s">
        <v>84</v>
      </c>
      <c r="B43" s="7" t="s">
        <v>85</v>
      </c>
      <c r="C43" s="8" t="s">
        <v>86</v>
      </c>
      <c r="D43" s="9">
        <f>150*12</f>
        <v>1800</v>
      </c>
    </row>
    <row r="44" spans="1:5" x14ac:dyDescent="0.25">
      <c r="A44" s="6" t="s">
        <v>87</v>
      </c>
      <c r="B44" s="7" t="s">
        <v>85</v>
      </c>
      <c r="C44" s="8" t="s">
        <v>88</v>
      </c>
      <c r="D44" s="9">
        <f>450*12</f>
        <v>5400</v>
      </c>
    </row>
    <row r="45" spans="1:5" x14ac:dyDescent="0.25">
      <c r="A45" s="6" t="s">
        <v>89</v>
      </c>
      <c r="B45" s="7" t="s">
        <v>85</v>
      </c>
      <c r="C45" s="8" t="s">
        <v>90</v>
      </c>
      <c r="D45" s="9">
        <f t="shared" ref="D45:D46" si="3">450*12</f>
        <v>5400</v>
      </c>
    </row>
    <row r="46" spans="1:5" x14ac:dyDescent="0.25">
      <c r="A46" s="6" t="s">
        <v>91</v>
      </c>
      <c r="B46" s="7" t="s">
        <v>85</v>
      </c>
      <c r="C46" s="8" t="s">
        <v>92</v>
      </c>
      <c r="D46" s="9">
        <f t="shared" si="3"/>
        <v>5400</v>
      </c>
    </row>
    <row r="47" spans="1:5" x14ac:dyDescent="0.25">
      <c r="A47" s="6" t="s">
        <v>93</v>
      </c>
      <c r="B47" s="7" t="s">
        <v>85</v>
      </c>
      <c r="C47" s="8" t="s">
        <v>94</v>
      </c>
      <c r="D47" s="9">
        <f>200*12</f>
        <v>2400</v>
      </c>
      <c r="E47" s="10"/>
    </row>
    <row r="48" spans="1:5" x14ac:dyDescent="0.25">
      <c r="A48" s="6" t="s">
        <v>95</v>
      </c>
      <c r="B48" s="7" t="s">
        <v>85</v>
      </c>
      <c r="C48" s="8" t="s">
        <v>96</v>
      </c>
      <c r="D48" s="9">
        <f>250*12</f>
        <v>3000</v>
      </c>
    </row>
    <row r="49" spans="1:4" x14ac:dyDescent="0.25">
      <c r="A49" s="6" t="s">
        <v>97</v>
      </c>
      <c r="B49" s="7" t="s">
        <v>85</v>
      </c>
      <c r="C49" s="8" t="s">
        <v>98</v>
      </c>
      <c r="D49" s="9">
        <f>150*12</f>
        <v>1800</v>
      </c>
    </row>
    <row r="50" spans="1:4" x14ac:dyDescent="0.25">
      <c r="A50" s="6" t="s">
        <v>99</v>
      </c>
      <c r="B50" s="7" t="s">
        <v>85</v>
      </c>
      <c r="C50" s="8" t="s">
        <v>100</v>
      </c>
      <c r="D50" s="9">
        <f t="shared" ref="D50:D58" si="4">150*12</f>
        <v>1800</v>
      </c>
    </row>
    <row r="51" spans="1:4" x14ac:dyDescent="0.25">
      <c r="A51" s="6" t="s">
        <v>101</v>
      </c>
      <c r="B51" s="7" t="s">
        <v>85</v>
      </c>
      <c r="C51" s="8" t="s">
        <v>102</v>
      </c>
      <c r="D51" s="9">
        <f t="shared" si="4"/>
        <v>1800</v>
      </c>
    </row>
    <row r="52" spans="1:4" x14ac:dyDescent="0.25">
      <c r="A52" s="6" t="s">
        <v>103</v>
      </c>
      <c r="B52" s="7" t="s">
        <v>85</v>
      </c>
      <c r="C52" s="8" t="s">
        <v>104</v>
      </c>
      <c r="D52" s="9">
        <f t="shared" si="4"/>
        <v>1800</v>
      </c>
    </row>
    <row r="53" spans="1:4" x14ac:dyDescent="0.25">
      <c r="A53" s="6" t="s">
        <v>105</v>
      </c>
      <c r="B53" s="7" t="s">
        <v>85</v>
      </c>
      <c r="C53" s="8" t="s">
        <v>106</v>
      </c>
      <c r="D53" s="9">
        <f t="shared" si="4"/>
        <v>1800</v>
      </c>
    </row>
    <row r="54" spans="1:4" x14ac:dyDescent="0.25">
      <c r="A54" s="6" t="s">
        <v>107</v>
      </c>
      <c r="B54" s="7" t="s">
        <v>108</v>
      </c>
      <c r="C54" s="8" t="s">
        <v>109</v>
      </c>
      <c r="D54" s="9">
        <f>700*12</f>
        <v>8400</v>
      </c>
    </row>
    <row r="55" spans="1:4" x14ac:dyDescent="0.25">
      <c r="A55" s="6" t="s">
        <v>110</v>
      </c>
      <c r="B55" s="7" t="s">
        <v>111</v>
      </c>
      <c r="C55" s="8"/>
      <c r="D55" s="9">
        <f t="shared" si="4"/>
        <v>1800</v>
      </c>
    </row>
    <row r="56" spans="1:4" x14ac:dyDescent="0.25">
      <c r="A56" s="6" t="s">
        <v>112</v>
      </c>
      <c r="B56" s="11" t="s">
        <v>113</v>
      </c>
      <c r="C56" s="8"/>
      <c r="D56" s="9">
        <f t="shared" si="4"/>
        <v>1800</v>
      </c>
    </row>
    <row r="57" spans="1:4" x14ac:dyDescent="0.25">
      <c r="A57" s="6" t="s">
        <v>114</v>
      </c>
      <c r="B57" s="7" t="s">
        <v>115</v>
      </c>
      <c r="C57" s="8" t="s">
        <v>109</v>
      </c>
      <c r="D57" s="9">
        <f>500*12</f>
        <v>6000</v>
      </c>
    </row>
    <row r="58" spans="1:4" x14ac:dyDescent="0.25">
      <c r="A58" s="6" t="s">
        <v>116</v>
      </c>
      <c r="B58" s="7" t="s">
        <v>117</v>
      </c>
      <c r="C58" s="8" t="s">
        <v>118</v>
      </c>
      <c r="D58" s="9">
        <f t="shared" si="4"/>
        <v>1800</v>
      </c>
    </row>
    <row r="59" spans="1:4" x14ac:dyDescent="0.25">
      <c r="A59" s="6" t="s">
        <v>119</v>
      </c>
      <c r="B59" s="7" t="s">
        <v>120</v>
      </c>
      <c r="C59" s="8" t="s">
        <v>121</v>
      </c>
      <c r="D59" s="9">
        <v>5000</v>
      </c>
    </row>
    <row r="60" spans="1:4" x14ac:dyDescent="0.25">
      <c r="A60" s="6" t="s">
        <v>122</v>
      </c>
      <c r="B60" s="7" t="s">
        <v>120</v>
      </c>
      <c r="C60" s="8" t="s">
        <v>123</v>
      </c>
      <c r="D60" s="9">
        <f>100*12</f>
        <v>1200</v>
      </c>
    </row>
    <row r="61" spans="1:4" x14ac:dyDescent="0.25">
      <c r="A61" s="6" t="s">
        <v>124</v>
      </c>
      <c r="B61" s="7" t="s">
        <v>120</v>
      </c>
      <c r="C61" s="8" t="s">
        <v>125</v>
      </c>
      <c r="D61" s="9">
        <f>250*12</f>
        <v>3000</v>
      </c>
    </row>
    <row r="62" spans="1:4" x14ac:dyDescent="0.25">
      <c r="A62" s="6" t="s">
        <v>126</v>
      </c>
      <c r="B62" s="7" t="s">
        <v>120</v>
      </c>
      <c r="C62" s="8" t="s">
        <v>127</v>
      </c>
      <c r="D62" s="9">
        <f>500*12</f>
        <v>6000</v>
      </c>
    </row>
    <row r="63" spans="1:4" x14ac:dyDescent="0.25">
      <c r="A63" s="6" t="s">
        <v>128</v>
      </c>
      <c r="B63" s="7" t="s">
        <v>120</v>
      </c>
      <c r="C63" s="8" t="s">
        <v>129</v>
      </c>
      <c r="D63" s="9">
        <f>500*12</f>
        <v>6000</v>
      </c>
    </row>
    <row r="64" spans="1:4" x14ac:dyDescent="0.25">
      <c r="A64" s="6" t="s">
        <v>130</v>
      </c>
      <c r="B64" s="7" t="s">
        <v>120</v>
      </c>
      <c r="C64" s="8" t="s">
        <v>131</v>
      </c>
      <c r="D64" s="9">
        <f>2000*12</f>
        <v>24000</v>
      </c>
    </row>
    <row r="65" spans="1:4" x14ac:dyDescent="0.25">
      <c r="A65" s="6" t="s">
        <v>132</v>
      </c>
      <c r="B65" s="7" t="s">
        <v>120</v>
      </c>
      <c r="C65" s="8" t="s">
        <v>133</v>
      </c>
      <c r="D65" s="9">
        <f>1000*12</f>
        <v>12000</v>
      </c>
    </row>
    <row r="66" spans="1:4" x14ac:dyDescent="0.25">
      <c r="A66" s="6" t="s">
        <v>134</v>
      </c>
      <c r="B66" s="7" t="s">
        <v>120</v>
      </c>
      <c r="C66" s="8" t="s">
        <v>135</v>
      </c>
      <c r="D66" s="9">
        <f>1000*12</f>
        <v>12000</v>
      </c>
    </row>
    <row r="67" spans="1:4" x14ac:dyDescent="0.25">
      <c r="A67" s="6" t="s">
        <v>136</v>
      </c>
      <c r="B67" s="7" t="s">
        <v>120</v>
      </c>
      <c r="C67" s="8" t="s">
        <v>137</v>
      </c>
      <c r="D67" s="9">
        <f>2000*12</f>
        <v>24000</v>
      </c>
    </row>
    <row r="68" spans="1:4" x14ac:dyDescent="0.25">
      <c r="A68" s="6" t="s">
        <v>138</v>
      </c>
      <c r="B68" s="7" t="s">
        <v>120</v>
      </c>
      <c r="C68" s="8" t="s">
        <v>139</v>
      </c>
      <c r="D68" s="9">
        <f>2500*12</f>
        <v>30000</v>
      </c>
    </row>
    <row r="69" spans="1:4" x14ac:dyDescent="0.25">
      <c r="A69" s="6" t="s">
        <v>140</v>
      </c>
      <c r="B69" s="7" t="s">
        <v>141</v>
      </c>
      <c r="C69" s="8" t="s">
        <v>142</v>
      </c>
      <c r="D69" s="9">
        <f>25000*12</f>
        <v>300000</v>
      </c>
    </row>
    <row r="70" spans="1:4" x14ac:dyDescent="0.25">
      <c r="A70" s="6" t="s">
        <v>143</v>
      </c>
      <c r="B70" s="7" t="s">
        <v>144</v>
      </c>
      <c r="C70" s="8"/>
      <c r="D70" s="9">
        <f>500*12</f>
        <v>6000</v>
      </c>
    </row>
    <row r="71" spans="1:4" x14ac:dyDescent="0.25">
      <c r="A71" s="6" t="s">
        <v>145</v>
      </c>
      <c r="B71" s="7" t="s">
        <v>146</v>
      </c>
      <c r="C71" s="8"/>
      <c r="D71" s="9">
        <f>3000*12</f>
        <v>36000</v>
      </c>
    </row>
    <row r="72" spans="1:4" x14ac:dyDescent="0.25">
      <c r="A72" s="6" t="s">
        <v>147</v>
      </c>
      <c r="B72" s="7" t="s">
        <v>148</v>
      </c>
      <c r="C72" s="8" t="s">
        <v>149</v>
      </c>
      <c r="D72" s="9">
        <f>20000*12</f>
        <v>240000</v>
      </c>
    </row>
    <row r="73" spans="1:4" x14ac:dyDescent="0.25">
      <c r="A73" s="6" t="s">
        <v>150</v>
      </c>
      <c r="B73" s="7" t="s">
        <v>151</v>
      </c>
      <c r="C73" s="8"/>
      <c r="D73" s="9">
        <f>1000*12</f>
        <v>12000</v>
      </c>
    </row>
    <row r="74" spans="1:4" x14ac:dyDescent="0.25">
      <c r="A74" s="6" t="s">
        <v>152</v>
      </c>
      <c r="B74" s="7" t="s">
        <v>153</v>
      </c>
      <c r="C74" s="8" t="s">
        <v>154</v>
      </c>
      <c r="D74" s="9">
        <f>2000*12</f>
        <v>24000</v>
      </c>
    </row>
    <row r="75" spans="1:4" x14ac:dyDescent="0.25">
      <c r="A75" s="6" t="s">
        <v>155</v>
      </c>
      <c r="B75" s="7" t="s">
        <v>153</v>
      </c>
      <c r="C75" s="8" t="s">
        <v>156</v>
      </c>
      <c r="D75" s="9">
        <f>5000*12</f>
        <v>60000</v>
      </c>
    </row>
    <row r="76" spans="1:4" x14ac:dyDescent="0.25">
      <c r="A76" s="6" t="s">
        <v>157</v>
      </c>
      <c r="B76" s="7" t="s">
        <v>153</v>
      </c>
      <c r="C76" s="8" t="s">
        <v>158</v>
      </c>
      <c r="D76" s="9">
        <f>5000*12</f>
        <v>60000</v>
      </c>
    </row>
    <row r="77" spans="1:4" x14ac:dyDescent="0.25">
      <c r="A77" s="6" t="s">
        <v>159</v>
      </c>
      <c r="B77" s="7" t="s">
        <v>153</v>
      </c>
      <c r="C77" s="8" t="s">
        <v>160</v>
      </c>
      <c r="D77" s="9">
        <f>5000*12</f>
        <v>60000</v>
      </c>
    </row>
    <row r="78" spans="1:4" x14ac:dyDescent="0.25">
      <c r="A78" s="6" t="s">
        <v>161</v>
      </c>
      <c r="B78" s="7" t="s">
        <v>153</v>
      </c>
      <c r="C78" s="8" t="s">
        <v>162</v>
      </c>
      <c r="D78" s="9">
        <f>8000*12</f>
        <v>96000</v>
      </c>
    </row>
    <row r="79" spans="1:4" x14ac:dyDescent="0.25">
      <c r="A79" s="6" t="s">
        <v>163</v>
      </c>
      <c r="B79" s="7" t="s">
        <v>164</v>
      </c>
      <c r="C79" s="8"/>
      <c r="D79" s="9">
        <f>10000*12</f>
        <v>120000</v>
      </c>
    </row>
    <row r="80" spans="1:4" x14ac:dyDescent="0.25">
      <c r="A80" s="6" t="s">
        <v>165</v>
      </c>
      <c r="B80" s="7" t="s">
        <v>166</v>
      </c>
      <c r="C80" s="8"/>
      <c r="D80" s="9">
        <f>10000*12</f>
        <v>120000</v>
      </c>
    </row>
    <row r="81" spans="1:4" x14ac:dyDescent="0.25">
      <c r="A81" s="6" t="s">
        <v>167</v>
      </c>
      <c r="B81" s="7" t="s">
        <v>168</v>
      </c>
      <c r="C81" s="8"/>
      <c r="D81" s="9">
        <f>2000*12</f>
        <v>24000</v>
      </c>
    </row>
    <row r="82" spans="1:4" x14ac:dyDescent="0.25">
      <c r="A82" s="6" t="s">
        <v>169</v>
      </c>
      <c r="B82" s="7" t="s">
        <v>170</v>
      </c>
      <c r="C82" s="8" t="s">
        <v>32</v>
      </c>
      <c r="D82" s="9">
        <f>5000*12</f>
        <v>60000</v>
      </c>
    </row>
    <row r="83" spans="1:4" x14ac:dyDescent="0.25">
      <c r="A83" s="6" t="s">
        <v>171</v>
      </c>
      <c r="B83" s="11" t="s">
        <v>172</v>
      </c>
      <c r="C83" s="8"/>
      <c r="D83" s="9">
        <f t="shared" ref="D82:D86" si="5">150*12</f>
        <v>1800</v>
      </c>
    </row>
    <row r="84" spans="1:4" x14ac:dyDescent="0.25">
      <c r="A84" s="6" t="s">
        <v>173</v>
      </c>
      <c r="B84" s="11" t="s">
        <v>174</v>
      </c>
      <c r="C84" s="8"/>
      <c r="D84" s="9">
        <f t="shared" si="5"/>
        <v>1800</v>
      </c>
    </row>
    <row r="85" spans="1:4" x14ac:dyDescent="0.25">
      <c r="A85" s="6" t="s">
        <v>175</v>
      </c>
      <c r="B85" s="11" t="s">
        <v>176</v>
      </c>
      <c r="C85" s="8"/>
      <c r="D85" s="9">
        <f t="shared" si="5"/>
        <v>1800</v>
      </c>
    </row>
    <row r="86" spans="1:4" x14ac:dyDescent="0.25">
      <c r="A86" s="6" t="s">
        <v>177</v>
      </c>
      <c r="B86" s="11" t="s">
        <v>178</v>
      </c>
      <c r="C86" s="8"/>
      <c r="D86" s="9">
        <f>1000*12</f>
        <v>12000</v>
      </c>
    </row>
    <row r="87" spans="1:4" x14ac:dyDescent="0.25">
      <c r="A87" s="6" t="s">
        <v>179</v>
      </c>
      <c r="B87" s="7" t="s">
        <v>180</v>
      </c>
      <c r="C87" s="8" t="s">
        <v>29</v>
      </c>
      <c r="D87" s="9">
        <f>12*1000</f>
        <v>12000</v>
      </c>
    </row>
    <row r="88" spans="1:4" x14ac:dyDescent="0.25">
      <c r="A88" s="6" t="s">
        <v>181</v>
      </c>
      <c r="B88" s="7" t="s">
        <v>182</v>
      </c>
      <c r="C88" s="8" t="s">
        <v>27</v>
      </c>
      <c r="D88" s="9">
        <f>12*1000</f>
        <v>12000</v>
      </c>
    </row>
    <row r="89" spans="1:4" x14ac:dyDescent="0.25">
      <c r="A89" s="6" t="s">
        <v>183</v>
      </c>
      <c r="B89" s="11" t="s">
        <v>184</v>
      </c>
      <c r="C89" s="8" t="s">
        <v>185</v>
      </c>
      <c r="D89" s="9">
        <f>300*12</f>
        <v>3600</v>
      </c>
    </row>
    <row r="90" spans="1:4" x14ac:dyDescent="0.25">
      <c r="A90" s="6" t="s">
        <v>186</v>
      </c>
      <c r="B90" s="11" t="s">
        <v>184</v>
      </c>
      <c r="C90" s="8" t="s">
        <v>187</v>
      </c>
      <c r="D90" s="9">
        <f>300*12</f>
        <v>3600</v>
      </c>
    </row>
    <row r="91" spans="1:4" x14ac:dyDescent="0.25">
      <c r="A91" s="6" t="s">
        <v>188</v>
      </c>
      <c r="B91" s="7" t="s">
        <v>189</v>
      </c>
      <c r="C91" s="8" t="s">
        <v>190</v>
      </c>
      <c r="D91" s="9">
        <v>2000</v>
      </c>
    </row>
    <row r="92" spans="1:4" x14ac:dyDescent="0.25">
      <c r="A92" s="6" t="s">
        <v>191</v>
      </c>
      <c r="B92" s="7" t="s">
        <v>189</v>
      </c>
      <c r="C92" s="8" t="s">
        <v>192</v>
      </c>
      <c r="D92" s="9">
        <f>1000*12</f>
        <v>12000</v>
      </c>
    </row>
    <row r="93" spans="1:4" x14ac:dyDescent="0.25">
      <c r="A93" s="6" t="s">
        <v>193</v>
      </c>
      <c r="B93" s="7" t="s">
        <v>189</v>
      </c>
      <c r="C93" s="8" t="s">
        <v>194</v>
      </c>
      <c r="D93" s="9">
        <f t="shared" ref="D93:D96" si="6">1000*12</f>
        <v>12000</v>
      </c>
    </row>
    <row r="94" spans="1:4" x14ac:dyDescent="0.25">
      <c r="A94" s="6" t="s">
        <v>195</v>
      </c>
      <c r="B94" s="7" t="s">
        <v>189</v>
      </c>
      <c r="C94" s="8" t="s">
        <v>196</v>
      </c>
      <c r="D94" s="9">
        <f t="shared" si="6"/>
        <v>12000</v>
      </c>
    </row>
    <row r="95" spans="1:4" x14ac:dyDescent="0.25">
      <c r="A95" s="6" t="s">
        <v>197</v>
      </c>
      <c r="B95" s="7" t="s">
        <v>189</v>
      </c>
      <c r="C95" s="8" t="s">
        <v>198</v>
      </c>
      <c r="D95" s="9">
        <f t="shared" si="6"/>
        <v>12000</v>
      </c>
    </row>
    <row r="96" spans="1:4" x14ac:dyDescent="0.25">
      <c r="A96" s="6" t="s">
        <v>199</v>
      </c>
      <c r="B96" s="7" t="s">
        <v>189</v>
      </c>
      <c r="C96" s="8" t="s">
        <v>200</v>
      </c>
      <c r="D96" s="9">
        <f t="shared" si="6"/>
        <v>12000</v>
      </c>
    </row>
    <row r="97" spans="1:5" x14ac:dyDescent="0.25">
      <c r="A97" s="6" t="s">
        <v>201</v>
      </c>
      <c r="B97" s="7" t="s">
        <v>202</v>
      </c>
      <c r="C97" s="8" t="s">
        <v>142</v>
      </c>
      <c r="D97" s="9">
        <f>500*12</f>
        <v>6000</v>
      </c>
    </row>
    <row r="98" spans="1:5" x14ac:dyDescent="0.25">
      <c r="A98" s="6" t="s">
        <v>203</v>
      </c>
      <c r="B98" s="7" t="s">
        <v>204</v>
      </c>
      <c r="C98" s="8" t="s">
        <v>205</v>
      </c>
      <c r="D98" s="9">
        <f>2000*12</f>
        <v>24000</v>
      </c>
    </row>
    <row r="99" spans="1:5" x14ac:dyDescent="0.25">
      <c r="A99" s="6" t="s">
        <v>206</v>
      </c>
      <c r="B99" s="7" t="s">
        <v>207</v>
      </c>
      <c r="C99" s="8" t="s">
        <v>29</v>
      </c>
      <c r="D99" s="9">
        <f>500*12</f>
        <v>6000</v>
      </c>
    </row>
    <row r="100" spans="1:5" x14ac:dyDescent="0.25">
      <c r="A100" s="6" t="s">
        <v>208</v>
      </c>
      <c r="B100" s="7" t="s">
        <v>207</v>
      </c>
      <c r="C100" s="8" t="s">
        <v>27</v>
      </c>
      <c r="D100" s="9">
        <f>500*12</f>
        <v>6000</v>
      </c>
    </row>
    <row r="101" spans="1:5" x14ac:dyDescent="0.25">
      <c r="A101" s="6" t="s">
        <v>209</v>
      </c>
      <c r="B101" s="7" t="s">
        <v>210</v>
      </c>
      <c r="C101" s="8"/>
      <c r="D101" s="9">
        <f>300*12</f>
        <v>3600</v>
      </c>
    </row>
    <row r="102" spans="1:5" ht="15.75" customHeight="1" x14ac:dyDescent="0.25">
      <c r="A102" s="6" t="s">
        <v>211</v>
      </c>
      <c r="B102" s="7" t="s">
        <v>212</v>
      </c>
      <c r="C102" s="12" t="s">
        <v>213</v>
      </c>
      <c r="D102" s="9">
        <f>300*12</f>
        <v>3600</v>
      </c>
      <c r="E102" s="13"/>
    </row>
    <row r="103" spans="1:5" x14ac:dyDescent="0.25">
      <c r="A103" s="6" t="s">
        <v>214</v>
      </c>
      <c r="B103" s="7" t="s">
        <v>212</v>
      </c>
      <c r="C103" s="12" t="s">
        <v>215</v>
      </c>
      <c r="D103" s="9">
        <v>10000</v>
      </c>
      <c r="E103" s="13"/>
    </row>
    <row r="104" spans="1:5" x14ac:dyDescent="0.25">
      <c r="A104" s="6" t="s">
        <v>216</v>
      </c>
      <c r="B104" s="7" t="s">
        <v>217</v>
      </c>
      <c r="C104" s="8" t="s">
        <v>142</v>
      </c>
      <c r="D104" s="9">
        <v>25000</v>
      </c>
      <c r="E104" s="13"/>
    </row>
    <row r="105" spans="1:5" x14ac:dyDescent="0.25">
      <c r="A105" s="6" t="s">
        <v>218</v>
      </c>
      <c r="B105" s="7" t="s">
        <v>219</v>
      </c>
      <c r="C105" s="8"/>
      <c r="D105" s="9">
        <v>25000</v>
      </c>
    </row>
    <row r="106" spans="1:5" x14ac:dyDescent="0.25">
      <c r="A106" s="6" t="s">
        <v>220</v>
      </c>
      <c r="B106" s="11" t="s">
        <v>221</v>
      </c>
      <c r="C106" s="8"/>
      <c r="D106" s="9">
        <v>25000</v>
      </c>
    </row>
    <row r="107" spans="1:5" x14ac:dyDescent="0.25">
      <c r="A107" s="6" t="s">
        <v>222</v>
      </c>
      <c r="B107" s="11" t="s">
        <v>223</v>
      </c>
      <c r="C107" s="8"/>
      <c r="D107" s="9">
        <f>500*12</f>
        <v>6000</v>
      </c>
    </row>
    <row r="108" spans="1:5" x14ac:dyDescent="0.25">
      <c r="A108" s="6" t="s">
        <v>224</v>
      </c>
      <c r="B108" s="11" t="s">
        <v>225</v>
      </c>
      <c r="C108" s="8" t="s">
        <v>226</v>
      </c>
      <c r="D108" s="9">
        <f>500*12</f>
        <v>6000</v>
      </c>
    </row>
    <row r="109" spans="1:5" x14ac:dyDescent="0.25">
      <c r="A109" s="6" t="s">
        <v>227</v>
      </c>
      <c r="B109" s="11" t="s">
        <v>225</v>
      </c>
      <c r="C109" s="8" t="s">
        <v>228</v>
      </c>
      <c r="D109" s="9">
        <f>1500*12</f>
        <v>18000</v>
      </c>
    </row>
    <row r="110" spans="1:5" x14ac:dyDescent="0.25">
      <c r="A110" s="6" t="s">
        <v>229</v>
      </c>
      <c r="B110" s="7" t="s">
        <v>230</v>
      </c>
      <c r="C110" s="8" t="s">
        <v>142</v>
      </c>
      <c r="D110" s="9">
        <f>2000*12</f>
        <v>24000</v>
      </c>
    </row>
    <row r="111" spans="1:5" x14ac:dyDescent="0.25">
      <c r="A111" s="6" t="s">
        <v>231</v>
      </c>
      <c r="B111" s="7" t="s">
        <v>232</v>
      </c>
      <c r="C111" s="8" t="s">
        <v>118</v>
      </c>
      <c r="D111" s="9">
        <f>500*12</f>
        <v>6000</v>
      </c>
    </row>
    <row r="112" spans="1:5" x14ac:dyDescent="0.25">
      <c r="A112" s="6" t="s">
        <v>233</v>
      </c>
      <c r="B112" s="11" t="s">
        <v>234</v>
      </c>
      <c r="C112" s="8" t="s">
        <v>235</v>
      </c>
      <c r="D112" s="9">
        <f t="shared" ref="D112:D115" si="7">1200*12</f>
        <v>14400</v>
      </c>
    </row>
    <row r="113" spans="1:6" x14ac:dyDescent="0.25">
      <c r="A113" s="6" t="s">
        <v>236</v>
      </c>
      <c r="B113" s="11" t="s">
        <v>234</v>
      </c>
      <c r="C113" s="8" t="s">
        <v>237</v>
      </c>
      <c r="D113" s="9">
        <f t="shared" si="7"/>
        <v>14400</v>
      </c>
      <c r="E113" s="10"/>
      <c r="F113" s="10"/>
    </row>
    <row r="114" spans="1:6" x14ac:dyDescent="0.25">
      <c r="A114" s="6" t="s">
        <v>238</v>
      </c>
      <c r="B114" s="11" t="s">
        <v>239</v>
      </c>
      <c r="C114" s="8" t="s">
        <v>240</v>
      </c>
      <c r="D114" s="9">
        <f t="shared" si="7"/>
        <v>14400</v>
      </c>
      <c r="E114" s="10"/>
      <c r="F114" s="10"/>
    </row>
    <row r="115" spans="1:6" x14ac:dyDescent="0.25">
      <c r="A115" s="6" t="s">
        <v>241</v>
      </c>
      <c r="B115" s="11" t="s">
        <v>239</v>
      </c>
      <c r="C115" s="8" t="s">
        <v>242</v>
      </c>
      <c r="D115" s="9">
        <f t="shared" si="7"/>
        <v>14400</v>
      </c>
      <c r="E115" s="10"/>
      <c r="F115" s="10"/>
    </row>
    <row r="116" spans="1:6" x14ac:dyDescent="0.25">
      <c r="A116" s="6" t="s">
        <v>243</v>
      </c>
      <c r="B116" s="11" t="s">
        <v>239</v>
      </c>
      <c r="C116" s="8" t="s">
        <v>244</v>
      </c>
      <c r="D116" s="9">
        <f>1200*12</f>
        <v>14400</v>
      </c>
      <c r="E116" s="10"/>
      <c r="F116" s="10"/>
    </row>
    <row r="117" spans="1:6" x14ac:dyDescent="0.25">
      <c r="A117" s="6" t="s">
        <v>245</v>
      </c>
      <c r="B117" s="7" t="s">
        <v>246</v>
      </c>
      <c r="C117" s="8">
        <v>6</v>
      </c>
      <c r="D117" s="9">
        <f>500*12</f>
        <v>6000</v>
      </c>
      <c r="E117" s="10"/>
      <c r="F117" s="10"/>
    </row>
    <row r="118" spans="1:6" x14ac:dyDescent="0.25">
      <c r="A118" s="6" t="s">
        <v>247</v>
      </c>
      <c r="B118" s="7" t="s">
        <v>246</v>
      </c>
      <c r="C118" s="8">
        <v>6.5</v>
      </c>
      <c r="D118" s="9">
        <f>12*500</f>
        <v>6000</v>
      </c>
      <c r="E118" s="10"/>
      <c r="F118" s="10"/>
    </row>
    <row r="119" spans="1:6" x14ac:dyDescent="0.25">
      <c r="A119" s="6" t="s">
        <v>248</v>
      </c>
      <c r="B119" s="7" t="s">
        <v>246</v>
      </c>
      <c r="C119" s="8">
        <v>7</v>
      </c>
      <c r="D119" s="9">
        <f>12*1000</f>
        <v>12000</v>
      </c>
      <c r="E119" s="10"/>
      <c r="F119" s="10"/>
    </row>
    <row r="120" spans="1:6" x14ac:dyDescent="0.25">
      <c r="A120" s="6" t="s">
        <v>249</v>
      </c>
      <c r="B120" s="7" t="s">
        <v>246</v>
      </c>
      <c r="C120" s="8">
        <v>7.5</v>
      </c>
      <c r="D120" s="9">
        <f>12*1000</f>
        <v>12000</v>
      </c>
      <c r="E120" s="10"/>
      <c r="F120" s="10"/>
    </row>
    <row r="121" spans="1:6" x14ac:dyDescent="0.25">
      <c r="A121" s="6" t="s">
        <v>250</v>
      </c>
      <c r="B121" s="7" t="s">
        <v>246</v>
      </c>
      <c r="C121" s="8">
        <v>8</v>
      </c>
      <c r="D121" s="9">
        <f>12*500</f>
        <v>6000</v>
      </c>
      <c r="E121" s="10"/>
      <c r="F121" s="10"/>
    </row>
    <row r="122" spans="1:6" x14ac:dyDescent="0.25">
      <c r="A122" s="6" t="s">
        <v>251</v>
      </c>
      <c r="B122" s="7" t="s">
        <v>246</v>
      </c>
      <c r="C122" s="8">
        <v>8.5</v>
      </c>
      <c r="D122" s="9">
        <f>12*500</f>
        <v>6000</v>
      </c>
      <c r="E122" s="10"/>
      <c r="F122" s="10"/>
    </row>
    <row r="123" spans="1:6" x14ac:dyDescent="0.25">
      <c r="A123" s="6" t="s">
        <v>252</v>
      </c>
      <c r="B123" s="7" t="s">
        <v>253</v>
      </c>
      <c r="C123" s="8" t="s">
        <v>254</v>
      </c>
      <c r="D123" s="9">
        <v>1500</v>
      </c>
      <c r="E123" s="10"/>
      <c r="F123" s="10"/>
    </row>
    <row r="124" spans="1:6" x14ac:dyDescent="0.25">
      <c r="A124" s="6" t="s">
        <v>255</v>
      </c>
      <c r="B124" s="7" t="s">
        <v>253</v>
      </c>
      <c r="C124" s="8" t="s">
        <v>256</v>
      </c>
      <c r="D124" s="9">
        <v>1500</v>
      </c>
      <c r="E124" s="10"/>
      <c r="F124" s="10"/>
    </row>
    <row r="125" spans="1:6" x14ac:dyDescent="0.25">
      <c r="A125" s="6" t="s">
        <v>257</v>
      </c>
      <c r="B125" s="7" t="s">
        <v>253</v>
      </c>
      <c r="C125" s="8" t="s">
        <v>258</v>
      </c>
      <c r="D125" s="9">
        <v>1500</v>
      </c>
      <c r="E125" s="10"/>
      <c r="F125" s="10"/>
    </row>
    <row r="126" spans="1:6" x14ac:dyDescent="0.25">
      <c r="A126" s="6" t="s">
        <v>259</v>
      </c>
      <c r="B126" s="7" t="s">
        <v>253</v>
      </c>
      <c r="C126" s="8" t="s">
        <v>260</v>
      </c>
      <c r="D126" s="9">
        <v>1500</v>
      </c>
      <c r="E126" s="10"/>
      <c r="F126" s="10"/>
    </row>
    <row r="127" spans="1:6" x14ac:dyDescent="0.25">
      <c r="A127" s="6" t="s">
        <v>261</v>
      </c>
      <c r="B127" s="7" t="s">
        <v>253</v>
      </c>
      <c r="C127" s="14" t="s">
        <v>262</v>
      </c>
      <c r="D127" s="9">
        <v>1500</v>
      </c>
      <c r="E127" s="10"/>
      <c r="F127" s="10"/>
    </row>
    <row r="128" spans="1:6" x14ac:dyDescent="0.25">
      <c r="A128" s="6" t="s">
        <v>263</v>
      </c>
      <c r="B128" s="7" t="s">
        <v>253</v>
      </c>
      <c r="C128" s="14" t="s">
        <v>264</v>
      </c>
      <c r="D128" s="9">
        <v>1500</v>
      </c>
      <c r="E128" s="10"/>
      <c r="F128" s="10"/>
    </row>
    <row r="129" spans="1:4" x14ac:dyDescent="0.25">
      <c r="A129" s="6" t="s">
        <v>265</v>
      </c>
      <c r="B129" s="7" t="s">
        <v>253</v>
      </c>
      <c r="C129" s="14" t="s">
        <v>266</v>
      </c>
      <c r="D129" s="9">
        <v>1500</v>
      </c>
    </row>
    <row r="130" spans="1:4" x14ac:dyDescent="0.25">
      <c r="A130" s="6" t="s">
        <v>267</v>
      </c>
      <c r="B130" s="7" t="s">
        <v>253</v>
      </c>
      <c r="C130" s="14" t="s">
        <v>268</v>
      </c>
      <c r="D130" s="9">
        <v>1500</v>
      </c>
    </row>
    <row r="131" spans="1:4" x14ac:dyDescent="0.25">
      <c r="A131" s="6" t="s">
        <v>269</v>
      </c>
      <c r="B131" s="7" t="s">
        <v>253</v>
      </c>
      <c r="C131" s="14" t="s">
        <v>270</v>
      </c>
      <c r="D131" s="9">
        <v>1500</v>
      </c>
    </row>
    <row r="132" spans="1:4" x14ac:dyDescent="0.25">
      <c r="A132" s="6" t="s">
        <v>271</v>
      </c>
      <c r="B132" s="7" t="s">
        <v>253</v>
      </c>
      <c r="C132" s="8" t="s">
        <v>272</v>
      </c>
      <c r="D132" s="9">
        <v>1500</v>
      </c>
    </row>
    <row r="133" spans="1:4" x14ac:dyDescent="0.25">
      <c r="A133" s="6" t="s">
        <v>273</v>
      </c>
      <c r="B133" s="7" t="s">
        <v>253</v>
      </c>
      <c r="C133" s="8" t="s">
        <v>274</v>
      </c>
      <c r="D133" s="9">
        <v>1500</v>
      </c>
    </row>
    <row r="134" spans="1:4" x14ac:dyDescent="0.25">
      <c r="A134" s="6" t="s">
        <v>275</v>
      </c>
      <c r="B134" s="7" t="s">
        <v>253</v>
      </c>
      <c r="C134" s="8" t="s">
        <v>276</v>
      </c>
      <c r="D134" s="9">
        <v>1500</v>
      </c>
    </row>
    <row r="135" spans="1:4" x14ac:dyDescent="0.25">
      <c r="A135" s="6" t="s">
        <v>277</v>
      </c>
      <c r="B135" s="7" t="s">
        <v>253</v>
      </c>
      <c r="C135" s="8" t="s">
        <v>278</v>
      </c>
      <c r="D135" s="9">
        <v>1500</v>
      </c>
    </row>
    <row r="136" spans="1:4" x14ac:dyDescent="0.25">
      <c r="A136" s="6" t="s">
        <v>279</v>
      </c>
      <c r="B136" s="7" t="s">
        <v>253</v>
      </c>
      <c r="C136" s="8" t="s">
        <v>280</v>
      </c>
      <c r="D136" s="9">
        <v>1500</v>
      </c>
    </row>
    <row r="137" spans="1:4" x14ac:dyDescent="0.25">
      <c r="A137" s="6" t="s">
        <v>281</v>
      </c>
      <c r="B137" s="7" t="s">
        <v>253</v>
      </c>
      <c r="C137" s="14" t="s">
        <v>282</v>
      </c>
      <c r="D137" s="9">
        <v>1500</v>
      </c>
    </row>
    <row r="138" spans="1:4" x14ac:dyDescent="0.25">
      <c r="A138" s="6" t="s">
        <v>283</v>
      </c>
      <c r="B138" s="7" t="s">
        <v>253</v>
      </c>
      <c r="C138" s="14" t="s">
        <v>284</v>
      </c>
      <c r="D138" s="9">
        <v>1500</v>
      </c>
    </row>
    <row r="139" spans="1:4" x14ac:dyDescent="0.25">
      <c r="A139" s="6" t="s">
        <v>285</v>
      </c>
      <c r="B139" s="7" t="s">
        <v>253</v>
      </c>
      <c r="C139" s="14" t="s">
        <v>286</v>
      </c>
      <c r="D139" s="9">
        <v>1500</v>
      </c>
    </row>
    <row r="140" spans="1:4" x14ac:dyDescent="0.25">
      <c r="A140" s="6" t="s">
        <v>287</v>
      </c>
      <c r="B140" s="7" t="s">
        <v>253</v>
      </c>
      <c r="C140" s="14" t="s">
        <v>288</v>
      </c>
      <c r="D140" s="9">
        <v>1500</v>
      </c>
    </row>
    <row r="141" spans="1:4" x14ac:dyDescent="0.25">
      <c r="A141" s="6" t="s">
        <v>289</v>
      </c>
      <c r="B141" s="7" t="s">
        <v>253</v>
      </c>
      <c r="C141" s="8" t="s">
        <v>290</v>
      </c>
      <c r="D141" s="9">
        <v>500</v>
      </c>
    </row>
    <row r="142" spans="1:4" x14ac:dyDescent="0.25">
      <c r="A142" s="6" t="s">
        <v>291</v>
      </c>
      <c r="B142" s="7" t="s">
        <v>253</v>
      </c>
      <c r="C142" s="8" t="s">
        <v>292</v>
      </c>
      <c r="D142" s="9">
        <v>500</v>
      </c>
    </row>
    <row r="143" spans="1:4" x14ac:dyDescent="0.25">
      <c r="A143" s="6" t="s">
        <v>293</v>
      </c>
      <c r="B143" s="7" t="s">
        <v>253</v>
      </c>
      <c r="C143" s="8" t="s">
        <v>294</v>
      </c>
      <c r="D143" s="9">
        <v>500</v>
      </c>
    </row>
    <row r="144" spans="1:4" x14ac:dyDescent="0.25">
      <c r="A144" s="6" t="s">
        <v>295</v>
      </c>
      <c r="B144" s="7" t="s">
        <v>253</v>
      </c>
      <c r="C144" s="8" t="s">
        <v>296</v>
      </c>
      <c r="D144" s="9">
        <v>500</v>
      </c>
    </row>
    <row r="145" spans="1:4" x14ac:dyDescent="0.25">
      <c r="A145" s="6" t="s">
        <v>297</v>
      </c>
      <c r="B145" s="7" t="s">
        <v>253</v>
      </c>
      <c r="C145" s="8" t="s">
        <v>298</v>
      </c>
      <c r="D145" s="9">
        <v>500</v>
      </c>
    </row>
    <row r="146" spans="1:4" x14ac:dyDescent="0.25">
      <c r="A146" s="6" t="s">
        <v>299</v>
      </c>
      <c r="B146" s="7" t="s">
        <v>253</v>
      </c>
      <c r="C146" s="8" t="s">
        <v>300</v>
      </c>
      <c r="D146" s="9">
        <v>500</v>
      </c>
    </row>
    <row r="147" spans="1:4" x14ac:dyDescent="0.25">
      <c r="A147" s="6" t="s">
        <v>301</v>
      </c>
      <c r="B147" s="7" t="s">
        <v>253</v>
      </c>
      <c r="C147" s="8" t="s">
        <v>302</v>
      </c>
      <c r="D147" s="9">
        <v>500</v>
      </c>
    </row>
    <row r="148" spans="1:4" x14ac:dyDescent="0.25">
      <c r="A148" s="6" t="s">
        <v>303</v>
      </c>
      <c r="B148" s="7" t="s">
        <v>253</v>
      </c>
      <c r="C148" s="8" t="s">
        <v>304</v>
      </c>
      <c r="D148" s="9">
        <v>500</v>
      </c>
    </row>
    <row r="149" spans="1:4" x14ac:dyDescent="0.25">
      <c r="A149" s="6" t="s">
        <v>305</v>
      </c>
      <c r="B149" s="7" t="s">
        <v>253</v>
      </c>
      <c r="C149" s="8" t="s">
        <v>306</v>
      </c>
      <c r="D149" s="9">
        <v>500</v>
      </c>
    </row>
    <row r="150" spans="1:4" x14ac:dyDescent="0.25">
      <c r="A150" s="6" t="s">
        <v>307</v>
      </c>
      <c r="B150" s="7" t="s">
        <v>253</v>
      </c>
      <c r="C150" s="8" t="s">
        <v>308</v>
      </c>
      <c r="D150" s="9">
        <v>500</v>
      </c>
    </row>
    <row r="151" spans="1:4" x14ac:dyDescent="0.25">
      <c r="A151" s="6" t="s">
        <v>309</v>
      </c>
      <c r="B151" s="7" t="s">
        <v>253</v>
      </c>
      <c r="C151" s="8" t="s">
        <v>310</v>
      </c>
      <c r="D151" s="9">
        <v>500</v>
      </c>
    </row>
    <row r="152" spans="1:4" x14ac:dyDescent="0.25">
      <c r="A152" s="6" t="s">
        <v>311</v>
      </c>
      <c r="B152" s="7" t="s">
        <v>312</v>
      </c>
      <c r="C152" s="8" t="s">
        <v>313</v>
      </c>
      <c r="D152" s="9">
        <f>500*12</f>
        <v>6000</v>
      </c>
    </row>
    <row r="153" spans="1:4" x14ac:dyDescent="0.25">
      <c r="A153" s="6" t="s">
        <v>314</v>
      </c>
      <c r="B153" s="7" t="s">
        <v>312</v>
      </c>
      <c r="C153" s="8" t="s">
        <v>315</v>
      </c>
      <c r="D153" s="9">
        <f>1000*12</f>
        <v>12000</v>
      </c>
    </row>
    <row r="154" spans="1:4" x14ac:dyDescent="0.25">
      <c r="A154" s="6" t="s">
        <v>316</v>
      </c>
      <c r="B154" s="7" t="s">
        <v>317</v>
      </c>
      <c r="C154" s="8"/>
      <c r="D154" s="9">
        <f>5000*12</f>
        <v>60000</v>
      </c>
    </row>
    <row r="155" spans="1:4" x14ac:dyDescent="0.25">
      <c r="A155" s="6" t="s">
        <v>318</v>
      </c>
      <c r="B155" s="7" t="s">
        <v>319</v>
      </c>
      <c r="C155" s="15"/>
      <c r="D155" s="9">
        <f>2000*12</f>
        <v>24000</v>
      </c>
    </row>
    <row r="156" spans="1:4" x14ac:dyDescent="0.25">
      <c r="A156" s="6" t="s">
        <v>320</v>
      </c>
      <c r="B156" s="7" t="s">
        <v>321</v>
      </c>
      <c r="C156" s="8"/>
      <c r="D156" s="9">
        <f>1000*12</f>
        <v>12000</v>
      </c>
    </row>
    <row r="157" spans="1:4" x14ac:dyDescent="0.25">
      <c r="A157" s="16"/>
      <c r="B157" s="1"/>
    </row>
    <row r="158" spans="1:4" x14ac:dyDescent="0.25">
      <c r="A158" s="16"/>
      <c r="B158" s="1"/>
    </row>
    <row r="159" spans="1:4" x14ac:dyDescent="0.25">
      <c r="A159" s="16"/>
      <c r="B159" s="1"/>
    </row>
    <row r="160" spans="1:4" x14ac:dyDescent="0.25">
      <c r="A160" s="16"/>
      <c r="B160" s="1"/>
    </row>
    <row r="161" spans="1:6" x14ac:dyDescent="0.25">
      <c r="A161" s="16"/>
      <c r="B161" s="1"/>
    </row>
    <row r="162" spans="1:6" x14ac:dyDescent="0.25">
      <c r="A162" s="16"/>
      <c r="B162" s="1"/>
    </row>
    <row r="163" spans="1:6" x14ac:dyDescent="0.25">
      <c r="A163" s="16"/>
      <c r="B163" s="1"/>
    </row>
    <row r="164" spans="1:6" x14ac:dyDescent="0.25">
      <c r="A164" s="16"/>
      <c r="B164" s="1"/>
    </row>
    <row r="165" spans="1:6" x14ac:dyDescent="0.25">
      <c r="A165" s="16"/>
      <c r="B165" s="1"/>
    </row>
    <row r="166" spans="1:6" x14ac:dyDescent="0.25">
      <c r="A166" s="16"/>
      <c r="B166" s="1"/>
    </row>
    <row r="167" spans="1:6" x14ac:dyDescent="0.25">
      <c r="A167" s="16"/>
      <c r="B167" s="1"/>
    </row>
    <row r="168" spans="1:6" s="5" customFormat="1" x14ac:dyDescent="0.25">
      <c r="A168" s="16"/>
      <c r="B168" s="1"/>
      <c r="D168" s="17"/>
      <c r="E168" s="1"/>
      <c r="F168" s="1"/>
    </row>
    <row r="169" spans="1:6" s="5" customFormat="1" x14ac:dyDescent="0.25">
      <c r="A169" s="16"/>
      <c r="B169" s="1"/>
      <c r="D169" s="17"/>
      <c r="E169" s="1"/>
      <c r="F169" s="1"/>
    </row>
    <row r="170" spans="1:6" s="5" customFormat="1" x14ac:dyDescent="0.25">
      <c r="A170" s="16"/>
      <c r="B170" s="1"/>
      <c r="D170" s="17"/>
      <c r="E170" s="1"/>
      <c r="F170" s="1"/>
    </row>
    <row r="171" spans="1:6" s="5" customFormat="1" x14ac:dyDescent="0.25">
      <c r="A171" s="16"/>
      <c r="B171" s="1"/>
      <c r="D171" s="17"/>
      <c r="E171" s="1"/>
      <c r="F171" s="1"/>
    </row>
    <row r="172" spans="1:6" s="5" customFormat="1" x14ac:dyDescent="0.25">
      <c r="A172" s="16"/>
      <c r="B172" s="1"/>
      <c r="D172" s="17"/>
      <c r="E172" s="1"/>
      <c r="F172" s="1"/>
    </row>
    <row r="173" spans="1:6" s="5" customFormat="1" x14ac:dyDescent="0.25">
      <c r="A173" s="16"/>
      <c r="B173" s="1"/>
      <c r="D173" s="17"/>
      <c r="E173" s="1"/>
      <c r="F173" s="1"/>
    </row>
    <row r="174" spans="1:6" s="5" customFormat="1" x14ac:dyDescent="0.25">
      <c r="A174" s="16"/>
      <c r="B174" s="1"/>
      <c r="D174" s="17"/>
      <c r="E174" s="1"/>
      <c r="F174" s="1"/>
    </row>
    <row r="175" spans="1:6" s="5" customFormat="1" x14ac:dyDescent="0.25">
      <c r="A175" s="16"/>
      <c r="B175" s="1"/>
      <c r="D175" s="17"/>
      <c r="E175" s="1"/>
      <c r="F175" s="1"/>
    </row>
    <row r="176" spans="1:6" s="5" customFormat="1" x14ac:dyDescent="0.25">
      <c r="A176" s="16"/>
      <c r="B176" s="1"/>
      <c r="D176" s="17"/>
      <c r="E176" s="1"/>
      <c r="F176" s="1"/>
    </row>
    <row r="177" spans="1:6" s="5" customFormat="1" x14ac:dyDescent="0.25">
      <c r="A177" s="16"/>
      <c r="B177" s="1"/>
      <c r="D177" s="17"/>
      <c r="E177" s="1"/>
      <c r="F177" s="1"/>
    </row>
    <row r="178" spans="1:6" s="5" customFormat="1" x14ac:dyDescent="0.25">
      <c r="A178" s="16"/>
      <c r="B178" s="1"/>
      <c r="D178" s="17"/>
      <c r="E178" s="1"/>
      <c r="F178" s="1"/>
    </row>
    <row r="179" spans="1:6" s="5" customFormat="1" x14ac:dyDescent="0.25">
      <c r="A179" s="16"/>
      <c r="B179" s="1"/>
      <c r="D179" s="17"/>
      <c r="E179" s="1"/>
      <c r="F179" s="1"/>
    </row>
    <row r="180" spans="1:6" s="5" customFormat="1" x14ac:dyDescent="0.25">
      <c r="A180" s="16"/>
      <c r="B180" s="1"/>
      <c r="D180" s="17"/>
      <c r="E180" s="1"/>
      <c r="F180" s="1"/>
    </row>
    <row r="181" spans="1:6" s="5" customFormat="1" x14ac:dyDescent="0.25">
      <c r="A181" s="16"/>
      <c r="B181" s="1"/>
      <c r="D181" s="17"/>
      <c r="E181" s="1"/>
      <c r="F181" s="1"/>
    </row>
    <row r="182" spans="1:6" s="5" customFormat="1" x14ac:dyDescent="0.25">
      <c r="A182" s="16"/>
      <c r="B182" s="1"/>
      <c r="D182" s="17"/>
      <c r="E182" s="1"/>
      <c r="F182" s="1"/>
    </row>
    <row r="183" spans="1:6" s="5" customFormat="1" x14ac:dyDescent="0.25">
      <c r="A183" s="16"/>
      <c r="B183" s="1"/>
      <c r="D183" s="17"/>
      <c r="E183" s="1"/>
      <c r="F183" s="1"/>
    </row>
    <row r="184" spans="1:6" s="5" customFormat="1" x14ac:dyDescent="0.25">
      <c r="A184" s="16"/>
      <c r="B184" s="1"/>
      <c r="D184" s="17"/>
      <c r="E184" s="1"/>
      <c r="F184" s="1"/>
    </row>
    <row r="185" spans="1:6" s="5" customFormat="1" x14ac:dyDescent="0.25">
      <c r="A185" s="16"/>
      <c r="B185" s="1"/>
      <c r="D185" s="17"/>
      <c r="E185" s="1"/>
      <c r="F185" s="1"/>
    </row>
    <row r="186" spans="1:6" s="5" customFormat="1" x14ac:dyDescent="0.25">
      <c r="A186" s="16"/>
      <c r="B186" s="1"/>
      <c r="D186" s="17"/>
      <c r="E186" s="1"/>
      <c r="F186" s="1"/>
    </row>
    <row r="187" spans="1:6" s="5" customFormat="1" x14ac:dyDescent="0.25">
      <c r="A187" s="16"/>
      <c r="B187" s="1"/>
      <c r="D187" s="17"/>
      <c r="E187" s="1"/>
      <c r="F187" s="1"/>
    </row>
    <row r="188" spans="1:6" s="5" customFormat="1" x14ac:dyDescent="0.25">
      <c r="A188" s="16"/>
      <c r="B188" s="1"/>
      <c r="D188" s="17"/>
      <c r="E188" s="1"/>
      <c r="F188" s="1"/>
    </row>
    <row r="189" spans="1:6" s="5" customFormat="1" x14ac:dyDescent="0.25">
      <c r="A189" s="16"/>
      <c r="B189" s="1"/>
      <c r="D189" s="17"/>
      <c r="E189" s="1"/>
      <c r="F189" s="1"/>
    </row>
    <row r="190" spans="1:6" s="5" customFormat="1" x14ac:dyDescent="0.25">
      <c r="A190" s="16"/>
      <c r="B190" s="1"/>
      <c r="D190" s="17"/>
      <c r="E190" s="1"/>
      <c r="F190" s="1"/>
    </row>
    <row r="191" spans="1:6" s="5" customFormat="1" x14ac:dyDescent="0.25">
      <c r="A191" s="16"/>
      <c r="B191" s="1"/>
      <c r="D191" s="17"/>
      <c r="E191" s="1"/>
      <c r="F191" s="1"/>
    </row>
    <row r="192" spans="1:6" s="5" customFormat="1" x14ac:dyDescent="0.25">
      <c r="A192" s="16"/>
      <c r="B192" s="1"/>
      <c r="D192" s="17"/>
      <c r="E192" s="1"/>
      <c r="F192" s="1"/>
    </row>
    <row r="193" spans="1:6" s="5" customFormat="1" x14ac:dyDescent="0.25">
      <c r="A193" s="16"/>
      <c r="B193" s="1"/>
      <c r="D193" s="17"/>
      <c r="E193" s="1"/>
      <c r="F193" s="1"/>
    </row>
    <row r="194" spans="1:6" s="5" customFormat="1" x14ac:dyDescent="0.25">
      <c r="A194" s="16"/>
      <c r="B194" s="1"/>
      <c r="D194" s="17"/>
      <c r="E194" s="1"/>
      <c r="F194" s="1"/>
    </row>
    <row r="195" spans="1:6" s="5" customFormat="1" x14ac:dyDescent="0.25">
      <c r="A195" s="16"/>
      <c r="B195" s="1"/>
      <c r="D195" s="17"/>
      <c r="E195" s="1"/>
      <c r="F195" s="1"/>
    </row>
    <row r="196" spans="1:6" s="5" customFormat="1" x14ac:dyDescent="0.25">
      <c r="A196" s="16"/>
      <c r="B196" s="1"/>
      <c r="D196" s="17"/>
      <c r="E196" s="1"/>
      <c r="F196" s="1"/>
    </row>
    <row r="197" spans="1:6" s="5" customFormat="1" x14ac:dyDescent="0.25">
      <c r="A197" s="16"/>
      <c r="B197" s="1"/>
      <c r="D197" s="17"/>
      <c r="E197" s="1"/>
      <c r="F197" s="1"/>
    </row>
    <row r="198" spans="1:6" s="5" customFormat="1" x14ac:dyDescent="0.25">
      <c r="A198" s="16"/>
      <c r="B198" s="1"/>
      <c r="D198" s="17"/>
      <c r="E198" s="1"/>
      <c r="F198" s="1"/>
    </row>
    <row r="199" spans="1:6" s="5" customFormat="1" x14ac:dyDescent="0.25">
      <c r="A199" s="16"/>
      <c r="B199" s="1"/>
      <c r="D199" s="17"/>
      <c r="E199" s="1"/>
      <c r="F199" s="1"/>
    </row>
    <row r="200" spans="1:6" s="5" customFormat="1" x14ac:dyDescent="0.25">
      <c r="A200" s="16"/>
      <c r="B200" s="1"/>
      <c r="D200" s="17"/>
      <c r="E200" s="1"/>
      <c r="F200" s="1"/>
    </row>
    <row r="201" spans="1:6" s="5" customFormat="1" x14ac:dyDescent="0.25">
      <c r="A201" s="16"/>
      <c r="B201" s="1"/>
      <c r="D201" s="17"/>
      <c r="E201" s="1"/>
      <c r="F201" s="1"/>
    </row>
    <row r="202" spans="1:6" s="5" customFormat="1" x14ac:dyDescent="0.25">
      <c r="A202" s="16"/>
      <c r="B202" s="1"/>
      <c r="D202" s="17"/>
      <c r="E202" s="1"/>
      <c r="F202" s="1"/>
    </row>
    <row r="203" spans="1:6" s="5" customFormat="1" x14ac:dyDescent="0.25">
      <c r="A203" s="16"/>
      <c r="B203" s="1"/>
      <c r="D203" s="17"/>
      <c r="E203" s="1"/>
      <c r="F203" s="1"/>
    </row>
    <row r="204" spans="1:6" s="5" customFormat="1" x14ac:dyDescent="0.25">
      <c r="A204" s="16"/>
      <c r="B204" s="1"/>
      <c r="D204" s="17"/>
      <c r="E204" s="1"/>
      <c r="F204" s="1"/>
    </row>
    <row r="205" spans="1:6" s="5" customFormat="1" x14ac:dyDescent="0.25">
      <c r="A205" s="16"/>
      <c r="B205" s="1"/>
      <c r="D205" s="17"/>
      <c r="E205" s="1"/>
      <c r="F205" s="1"/>
    </row>
    <row r="206" spans="1:6" s="5" customFormat="1" x14ac:dyDescent="0.25">
      <c r="A206" s="16"/>
      <c r="B206" s="1"/>
      <c r="D206" s="17"/>
      <c r="E206" s="1"/>
      <c r="F206" s="1"/>
    </row>
    <row r="207" spans="1:6" s="5" customFormat="1" x14ac:dyDescent="0.25">
      <c r="A207" s="16"/>
      <c r="B207" s="1"/>
      <c r="D207" s="17"/>
      <c r="E207" s="1"/>
      <c r="F207" s="1"/>
    </row>
    <row r="208" spans="1:6" s="5" customFormat="1" x14ac:dyDescent="0.25">
      <c r="A208" s="16"/>
      <c r="B208" s="1"/>
      <c r="D208" s="17"/>
      <c r="E208" s="1"/>
      <c r="F208" s="1"/>
    </row>
    <row r="209" spans="1:6" s="5" customFormat="1" x14ac:dyDescent="0.25">
      <c r="A209" s="16"/>
      <c r="B209" s="1"/>
      <c r="D209" s="17"/>
      <c r="E209" s="1"/>
      <c r="F209" s="1"/>
    </row>
    <row r="210" spans="1:6" s="5" customFormat="1" x14ac:dyDescent="0.25">
      <c r="A210" s="16"/>
      <c r="B210" s="1"/>
      <c r="D210" s="17"/>
      <c r="E210" s="1"/>
      <c r="F210" s="1"/>
    </row>
    <row r="211" spans="1:6" s="5" customFormat="1" x14ac:dyDescent="0.25">
      <c r="A211" s="16"/>
      <c r="B211" s="1"/>
      <c r="D211" s="17"/>
      <c r="E211" s="1"/>
      <c r="F211" s="1"/>
    </row>
    <row r="212" spans="1:6" s="5" customFormat="1" x14ac:dyDescent="0.25">
      <c r="A212" s="16"/>
      <c r="B212" s="1"/>
      <c r="D212" s="17"/>
      <c r="E212" s="1"/>
      <c r="F212" s="1"/>
    </row>
    <row r="213" spans="1:6" s="5" customFormat="1" x14ac:dyDescent="0.25">
      <c r="A213" s="16"/>
      <c r="B213" s="1"/>
      <c r="D213" s="17"/>
      <c r="E213" s="1"/>
      <c r="F213" s="1"/>
    </row>
    <row r="214" spans="1:6" s="5" customFormat="1" x14ac:dyDescent="0.25">
      <c r="A214" s="16"/>
      <c r="B214" s="1"/>
      <c r="D214" s="17"/>
      <c r="E214" s="1"/>
      <c r="F214" s="1"/>
    </row>
    <row r="215" spans="1:6" s="5" customFormat="1" x14ac:dyDescent="0.25">
      <c r="A215" s="16"/>
      <c r="B215" s="1"/>
      <c r="D215" s="17"/>
      <c r="E215" s="1"/>
      <c r="F215" s="1"/>
    </row>
    <row r="216" spans="1:6" s="5" customFormat="1" x14ac:dyDescent="0.25">
      <c r="A216" s="16"/>
      <c r="B216" s="1"/>
      <c r="D216" s="17"/>
      <c r="E216" s="1"/>
      <c r="F216" s="1"/>
    </row>
    <row r="217" spans="1:6" s="5" customFormat="1" x14ac:dyDescent="0.25">
      <c r="A217" s="16"/>
      <c r="B217" s="1"/>
      <c r="D217" s="17"/>
      <c r="E217" s="1"/>
      <c r="F217" s="1"/>
    </row>
    <row r="218" spans="1:6" s="5" customFormat="1" x14ac:dyDescent="0.25">
      <c r="A218" s="16"/>
      <c r="B218" s="1"/>
      <c r="D218" s="17"/>
      <c r="E218" s="1"/>
      <c r="F218" s="1"/>
    </row>
    <row r="219" spans="1:6" s="5" customFormat="1" x14ac:dyDescent="0.25">
      <c r="A219" s="16"/>
      <c r="B219" s="1"/>
      <c r="D219" s="17"/>
      <c r="E219" s="1"/>
      <c r="F219" s="1"/>
    </row>
    <row r="220" spans="1:6" s="5" customFormat="1" x14ac:dyDescent="0.25">
      <c r="A220" s="16"/>
      <c r="B220" s="1"/>
      <c r="D220" s="17"/>
      <c r="E220" s="1"/>
      <c r="F220" s="1"/>
    </row>
    <row r="221" spans="1:6" s="5" customFormat="1" x14ac:dyDescent="0.25">
      <c r="A221" s="16"/>
      <c r="B221" s="1"/>
      <c r="D221" s="17"/>
      <c r="E221" s="1"/>
      <c r="F221" s="1"/>
    </row>
    <row r="222" spans="1:6" s="5" customFormat="1" x14ac:dyDescent="0.25">
      <c r="A222" s="16"/>
      <c r="B222" s="1"/>
      <c r="D222" s="17"/>
      <c r="E222" s="1"/>
      <c r="F222" s="1"/>
    </row>
    <row r="223" spans="1:6" s="5" customFormat="1" x14ac:dyDescent="0.25">
      <c r="A223" s="16"/>
      <c r="B223" s="1"/>
      <c r="D223" s="17"/>
      <c r="E223" s="1"/>
      <c r="F223" s="1"/>
    </row>
    <row r="224" spans="1:6" s="5" customFormat="1" x14ac:dyDescent="0.25">
      <c r="A224" s="16"/>
      <c r="B224" s="1"/>
      <c r="D224" s="17"/>
      <c r="E224" s="1"/>
      <c r="F224" s="1"/>
    </row>
    <row r="225" spans="1:6" s="5" customFormat="1" x14ac:dyDescent="0.25">
      <c r="A225" s="16"/>
      <c r="B225" s="1"/>
      <c r="D225" s="17"/>
      <c r="E225" s="1"/>
      <c r="F225" s="1"/>
    </row>
    <row r="226" spans="1:6" s="5" customFormat="1" x14ac:dyDescent="0.25">
      <c r="A226" s="16"/>
      <c r="B226" s="1"/>
      <c r="D226" s="17"/>
      <c r="E226" s="1"/>
      <c r="F226" s="1"/>
    </row>
    <row r="227" spans="1:6" s="5" customFormat="1" x14ac:dyDescent="0.25">
      <c r="A227" s="16"/>
      <c r="B227" s="1"/>
      <c r="D227" s="17"/>
      <c r="E227" s="1"/>
      <c r="F227" s="1"/>
    </row>
    <row r="228" spans="1:6" s="5" customFormat="1" x14ac:dyDescent="0.25">
      <c r="A228" s="16"/>
      <c r="B228" s="1"/>
      <c r="D228" s="17"/>
      <c r="E228" s="1"/>
      <c r="F228" s="1"/>
    </row>
    <row r="229" spans="1:6" s="5" customFormat="1" x14ac:dyDescent="0.25">
      <c r="A229" s="16"/>
      <c r="B229" s="1"/>
      <c r="D229" s="17"/>
      <c r="E229" s="1"/>
      <c r="F229" s="1"/>
    </row>
    <row r="230" spans="1:6" s="5" customFormat="1" x14ac:dyDescent="0.25">
      <c r="A230" s="16"/>
      <c r="B230" s="1"/>
      <c r="D230" s="17"/>
      <c r="E230" s="1"/>
      <c r="F230" s="1"/>
    </row>
    <row r="231" spans="1:6" s="5" customFormat="1" x14ac:dyDescent="0.25">
      <c r="A231" s="16"/>
      <c r="B231" s="1"/>
      <c r="D231" s="17"/>
      <c r="E231" s="1"/>
      <c r="F231" s="1"/>
    </row>
    <row r="232" spans="1:6" s="5" customFormat="1" x14ac:dyDescent="0.25">
      <c r="A232" s="16"/>
      <c r="B232" s="1"/>
      <c r="D232" s="17"/>
      <c r="E232" s="1"/>
      <c r="F232" s="1"/>
    </row>
    <row r="233" spans="1:6" s="5" customFormat="1" x14ac:dyDescent="0.25">
      <c r="A233" s="16"/>
      <c r="B233" s="18"/>
      <c r="D233" s="17"/>
      <c r="E233" s="1"/>
      <c r="F233" s="1"/>
    </row>
    <row r="234" spans="1:6" s="5" customFormat="1" x14ac:dyDescent="0.25">
      <c r="A234" s="16"/>
      <c r="B234" s="18"/>
      <c r="D234" s="17"/>
      <c r="E234" s="1"/>
      <c r="F234" s="1"/>
    </row>
    <row r="235" spans="1:6" s="5" customFormat="1" x14ac:dyDescent="0.25">
      <c r="A235" s="16"/>
      <c r="B235" s="18"/>
      <c r="D235" s="17"/>
      <c r="E235" s="1"/>
      <c r="F235" s="1"/>
    </row>
    <row r="236" spans="1:6" s="5" customFormat="1" x14ac:dyDescent="0.25">
      <c r="A236" s="16"/>
      <c r="B236" s="18"/>
      <c r="D236" s="17"/>
      <c r="E236" s="1"/>
      <c r="F236" s="1"/>
    </row>
  </sheetData>
  <autoFilter ref="A2:C2" xr:uid="{00000000-0009-0000-0000-000004000000}">
    <sortState xmlns:xlrd2="http://schemas.microsoft.com/office/spreadsheetml/2017/richdata2" ref="A2:C155">
      <sortCondition ref="B1"/>
    </sortState>
  </autoFilter>
  <mergeCells count="1">
    <mergeCell ref="A1:D1"/>
  </mergeCells>
  <pageMargins left="0.7" right="0.7" top="0.75" bottom="0.75" header="0.3" footer="0.3"/>
  <pageSetup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Surgicals &amp; Disposables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Sheikh Faizan Amin</dc:creator>
  <cp:lastModifiedBy>Sheikh Faizan Amin</cp:lastModifiedBy>
  <dcterms:created xsi:type="dcterms:W3CDTF">2020-03-12T09:07:12Z</dcterms:created>
  <dcterms:modified xsi:type="dcterms:W3CDTF">2020-03-12T10:29:52Z</dcterms:modified>
</cp:coreProperties>
</file>